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92" windowHeight="10455"/>
  </bookViews>
  <sheets>
    <sheet name="2025级计算机应用技术" sheetId="2" r:id="rId1"/>
    <sheet name="25计应1班" sheetId="3" r:id="rId2"/>
    <sheet name="25计应2班" sheetId="4" r:id="rId3"/>
    <sheet name="25计应3班" sheetId="5" r:id="rId4"/>
    <sheet name="25计应4班" sheetId="6" r:id="rId5"/>
  </sheets>
  <definedNames>
    <definedName name="_xlnm._FilterDatabase" localSheetId="2" hidden="1">'25计应2班'!$A$5:$M$53</definedName>
    <definedName name="_xlnm._FilterDatabase" localSheetId="0" hidden="1">'2025级计算机应用技术'!$I$162:$J$185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<sst xmlns="http://schemas.openxmlformats.org/spreadsheetml/2006/main" count="1185" uniqueCount="217">
  <si>
    <t xml:space="preserve"> 附件 1</t>
  </si>
  <si>
    <t>广州华立科技职业学院专业班级综合测评成绩汇总表</t>
  </si>
  <si>
    <t>（2025-2026学年）</t>
  </si>
  <si>
    <t>二级学院：计算机信息工程学院</t>
  </si>
  <si>
    <t>班级：2025级计算机应用技术                    人数：188             测评小组组长：林政图</t>
  </si>
  <si>
    <t>序号</t>
  </si>
  <si>
    <t>班级</t>
  </si>
  <si>
    <t>学号</t>
  </si>
  <si>
    <t>姓  名</t>
  </si>
  <si>
    <t>学习成绩</t>
  </si>
  <si>
    <r>
      <rPr>
        <sz val="11"/>
        <rFont val="宋体"/>
        <charset val="134"/>
      </rPr>
      <t>学习成绩</t>
    </r>
    <r>
      <rPr>
        <sz val="11"/>
        <color indexed="10"/>
        <rFont val="宋体"/>
        <charset val="134"/>
      </rPr>
      <t>专业</t>
    </r>
    <r>
      <rPr>
        <sz val="11"/>
        <rFont val="宋体"/>
        <charset val="134"/>
      </rPr>
      <t>排名</t>
    </r>
  </si>
  <si>
    <t>品德测评表现（占20%）</t>
  </si>
  <si>
    <t>学业测评表现（占70%）</t>
  </si>
  <si>
    <t>文体测评表现（占10%）</t>
  </si>
  <si>
    <t>总 评</t>
  </si>
  <si>
    <r>
      <rPr>
        <sz val="11"/>
        <color rgb="FFFF0000"/>
        <rFont val="宋体"/>
        <charset val="134"/>
      </rPr>
      <t xml:space="preserve">专业
</t>
    </r>
    <r>
      <rPr>
        <sz val="11"/>
        <rFont val="宋体"/>
        <charset val="134"/>
      </rPr>
      <t>名 次</t>
    </r>
  </si>
  <si>
    <t>是否有挂科</t>
  </si>
  <si>
    <t>学习成绩平均分</t>
  </si>
  <si>
    <t>平均学分绩点</t>
  </si>
  <si>
    <t>总分</t>
  </si>
  <si>
    <t>25计应3班</t>
  </si>
  <si>
    <t>黄荣镔</t>
  </si>
  <si>
    <t>否</t>
  </si>
  <si>
    <t>王志</t>
  </si>
  <si>
    <t>25计应4班</t>
  </si>
  <si>
    <t>谷钟燕</t>
  </si>
  <si>
    <t>25计应2班</t>
  </si>
  <si>
    <t>张苑萍</t>
  </si>
  <si>
    <t>贾依诺</t>
  </si>
  <si>
    <t>梁丽红</t>
  </si>
  <si>
    <t>何栩枝</t>
  </si>
  <si>
    <t>林琮迪</t>
  </si>
  <si>
    <t>梁子夏</t>
  </si>
  <si>
    <t>董柳莹</t>
  </si>
  <si>
    <t>25计应1班</t>
  </si>
  <si>
    <t>张凯祺</t>
  </si>
  <si>
    <t>翁梓锌</t>
  </si>
  <si>
    <t>陈冠丞</t>
  </si>
  <si>
    <t>詹志友</t>
  </si>
  <si>
    <t>麦甘霖</t>
  </si>
  <si>
    <t>吕骏宏</t>
  </si>
  <si>
    <t>卢张炎</t>
  </si>
  <si>
    <t>莫金慧</t>
  </si>
  <si>
    <t>刘泳鑫</t>
  </si>
  <si>
    <t>赵铭</t>
  </si>
  <si>
    <t>黄粤</t>
  </si>
  <si>
    <t>蔡志健</t>
  </si>
  <si>
    <t>朱涛</t>
  </si>
  <si>
    <t>周梓浩</t>
  </si>
  <si>
    <t>黄兆瑜</t>
  </si>
  <si>
    <t>赖炜林</t>
  </si>
  <si>
    <t>林鼎峰</t>
  </si>
  <si>
    <t>黄菱</t>
  </si>
  <si>
    <t>刘伟彬</t>
  </si>
  <si>
    <t>林倍锋</t>
  </si>
  <si>
    <t>黄丽娜</t>
  </si>
  <si>
    <t>庄圳锴</t>
  </si>
  <si>
    <t>杨凯文</t>
  </si>
  <si>
    <t>李信昌</t>
  </si>
  <si>
    <t>陆林烽</t>
  </si>
  <si>
    <t>丁俊伟</t>
  </si>
  <si>
    <t>黄子曦</t>
  </si>
  <si>
    <t>黄既铭</t>
  </si>
  <si>
    <t>叶清文</t>
  </si>
  <si>
    <t>李天宇</t>
  </si>
  <si>
    <t>吴宇轩</t>
  </si>
  <si>
    <t>是</t>
  </si>
  <si>
    <t>陈泽辉</t>
  </si>
  <si>
    <t>陈鑫洋</t>
  </si>
  <si>
    <t>杨光豪</t>
  </si>
  <si>
    <t>余杨洋</t>
  </si>
  <si>
    <t>张晓宇</t>
  </si>
  <si>
    <t>简耀浈</t>
  </si>
  <si>
    <t>黄俊谦</t>
  </si>
  <si>
    <t>张安智</t>
  </si>
  <si>
    <t>陈俊鹏</t>
  </si>
  <si>
    <t>詹嘉泽</t>
  </si>
  <si>
    <t>李鑫</t>
  </si>
  <si>
    <t>张润玺</t>
  </si>
  <si>
    <t>李思跃</t>
  </si>
  <si>
    <t>刘海彬</t>
  </si>
  <si>
    <t>蔡思璐</t>
  </si>
  <si>
    <t>吕宁智</t>
  </si>
  <si>
    <t>林先帆</t>
  </si>
  <si>
    <t>陈熙</t>
  </si>
  <si>
    <t>雷曼林</t>
  </si>
  <si>
    <t>庞宇</t>
  </si>
  <si>
    <t>李雨昕</t>
  </si>
  <si>
    <t>黄小晃</t>
  </si>
  <si>
    <t>丁国锋</t>
  </si>
  <si>
    <t>吴昊轩</t>
  </si>
  <si>
    <t>陈和睦</t>
  </si>
  <si>
    <t>郑美丹</t>
  </si>
  <si>
    <t>刘晨睿</t>
  </si>
  <si>
    <t>于岑熙</t>
  </si>
  <si>
    <t>卢子彬</t>
  </si>
  <si>
    <t>张林伟</t>
  </si>
  <si>
    <t>肖紫健</t>
  </si>
  <si>
    <t>彭家楠</t>
  </si>
  <si>
    <t>杨锦沛</t>
  </si>
  <si>
    <t>罗杰鹏</t>
  </si>
  <si>
    <t>曾子恒</t>
  </si>
  <si>
    <t>谭子宏</t>
  </si>
  <si>
    <t>高祖升</t>
  </si>
  <si>
    <t>冼浩昌</t>
  </si>
  <si>
    <t>彭欣</t>
  </si>
  <si>
    <t>肖显鉴</t>
  </si>
  <si>
    <t>迟森磊</t>
  </si>
  <si>
    <t>柯书洪</t>
  </si>
  <si>
    <t>吴杰锋</t>
  </si>
  <si>
    <t>邓宇轩</t>
  </si>
  <si>
    <t>陈煜锐</t>
  </si>
  <si>
    <t>李俊杰</t>
  </si>
  <si>
    <t>李水扁</t>
  </si>
  <si>
    <t>陈浩文</t>
  </si>
  <si>
    <t>陈泳彤</t>
  </si>
  <si>
    <t>朱吉豪</t>
  </si>
  <si>
    <t>李仕缘</t>
  </si>
  <si>
    <t>吕家乐</t>
  </si>
  <si>
    <t>杨鑫</t>
  </si>
  <si>
    <t>羊军</t>
  </si>
  <si>
    <t>李辉星</t>
  </si>
  <si>
    <t>王浩宇</t>
  </si>
  <si>
    <t>唐晓涛</t>
  </si>
  <si>
    <t>杜汇贤</t>
  </si>
  <si>
    <t>邹卓桓</t>
  </si>
  <si>
    <t>周隽宇</t>
  </si>
  <si>
    <t>苏铭坤</t>
  </si>
  <si>
    <t>赫昭焱</t>
  </si>
  <si>
    <t>郭超</t>
  </si>
  <si>
    <t>熊嘉敏</t>
  </si>
  <si>
    <t>莫万辉</t>
  </si>
  <si>
    <t>马华敏</t>
  </si>
  <si>
    <t>吴孜涵</t>
  </si>
  <si>
    <t>莫健钦</t>
  </si>
  <si>
    <t>邓晋康</t>
  </si>
  <si>
    <t>黄泽涛</t>
  </si>
  <si>
    <t>王云鹏</t>
  </si>
  <si>
    <t>李浩贤</t>
  </si>
  <si>
    <t>郭锦洲</t>
  </si>
  <si>
    <t>陈木豪</t>
  </si>
  <si>
    <t>王梓欣</t>
  </si>
  <si>
    <t>陈晋寿</t>
  </si>
  <si>
    <t>梁洁敏</t>
  </si>
  <si>
    <t>张智贤</t>
  </si>
  <si>
    <t>张思彤</t>
  </si>
  <si>
    <t>詹竣钧</t>
  </si>
  <si>
    <t>陈嘉怡</t>
  </si>
  <si>
    <t>郭晏君</t>
  </si>
  <si>
    <t>董耀阳</t>
  </si>
  <si>
    <t>卢逸凡</t>
  </si>
  <si>
    <t>钟诚</t>
  </si>
  <si>
    <t>魏炳轩</t>
  </si>
  <si>
    <t>周骏阳</t>
  </si>
  <si>
    <t>黄纬翔</t>
  </si>
  <si>
    <t>刘斯奇</t>
  </si>
  <si>
    <t>陈金悦</t>
  </si>
  <si>
    <t>李威鹏</t>
  </si>
  <si>
    <t>曾俊钦</t>
  </si>
  <si>
    <t>徐智庭</t>
  </si>
  <si>
    <t>林儒裕</t>
  </si>
  <si>
    <t>张笑天</t>
  </si>
  <si>
    <t>区梓津</t>
  </si>
  <si>
    <t>刘增帅</t>
  </si>
  <si>
    <t>潘勇航</t>
  </si>
  <si>
    <t>郭志燊</t>
  </si>
  <si>
    <t>钟孝慈</t>
  </si>
  <si>
    <t>王佳棋</t>
  </si>
  <si>
    <t>孙晓东</t>
  </si>
  <si>
    <t>何春林</t>
  </si>
  <si>
    <t>梁皓杰</t>
  </si>
  <si>
    <t>沈泽龙</t>
  </si>
  <si>
    <t>袁国强</t>
  </si>
  <si>
    <t>黄林</t>
  </si>
  <si>
    <t>凌杰峰</t>
  </si>
  <si>
    <t>林桢瀚</t>
  </si>
  <si>
    <t>张秀迪</t>
  </si>
  <si>
    <t>周子安</t>
  </si>
  <si>
    <t>林嘉锐</t>
  </si>
  <si>
    <t>蔡文佑</t>
  </si>
  <si>
    <t>孙玥霖</t>
  </si>
  <si>
    <t>邹重宪</t>
  </si>
  <si>
    <t>韩沚芙</t>
  </si>
  <si>
    <t>陈兴宏</t>
  </si>
  <si>
    <t>黄再熙</t>
  </si>
  <si>
    <t>邓子平</t>
  </si>
  <si>
    <t>胡航铭</t>
  </si>
  <si>
    <t>谷浩铭</t>
  </si>
  <si>
    <t>王志垣</t>
  </si>
  <si>
    <t>黄昱喆</t>
  </si>
  <si>
    <t>罗家明</t>
  </si>
  <si>
    <t>梁庆喆</t>
  </si>
  <si>
    <t>杨俊威</t>
  </si>
  <si>
    <t>许泽煌</t>
  </si>
  <si>
    <t>肖铭浠</t>
  </si>
  <si>
    <t>李杰</t>
  </si>
  <si>
    <t>关开锐</t>
  </si>
  <si>
    <t>洪智铭</t>
  </si>
  <si>
    <t>李俊谦</t>
  </si>
  <si>
    <t>何咏迅</t>
  </si>
  <si>
    <t>孟德权</t>
  </si>
  <si>
    <t>李承臻</t>
  </si>
  <si>
    <t>陈梓恒</t>
  </si>
  <si>
    <t>莫裕恒</t>
  </si>
  <si>
    <t>班级：25计应1班                     人数：44             测评小组组长：林政图</t>
  </si>
  <si>
    <r>
      <rPr>
        <sz val="11"/>
        <rFont val="宋体"/>
        <charset val="134"/>
      </rPr>
      <t>学习成绩</t>
    </r>
    <r>
      <rPr>
        <sz val="11"/>
        <color indexed="10"/>
        <rFont val="宋体"/>
        <charset val="134"/>
      </rPr>
      <t>班级</t>
    </r>
    <r>
      <rPr>
        <sz val="11"/>
        <rFont val="宋体"/>
        <charset val="134"/>
      </rPr>
      <t>排名</t>
    </r>
  </si>
  <si>
    <r>
      <rPr>
        <sz val="11"/>
        <color rgb="FFFF0000"/>
        <rFont val="宋体"/>
        <charset val="134"/>
      </rPr>
      <t>班级</t>
    </r>
    <r>
      <rPr>
        <sz val="11"/>
        <rFont val="宋体"/>
        <charset val="134"/>
      </rPr>
      <t>名 次</t>
    </r>
  </si>
  <si>
    <t>602581100001</t>
  </si>
  <si>
    <t>612381100139</t>
  </si>
  <si>
    <t>612581100023</t>
  </si>
  <si>
    <t>612581100036</t>
  </si>
  <si>
    <t>612581100043</t>
  </si>
  <si>
    <t>612581108025</t>
  </si>
  <si>
    <t>612581200012</t>
  </si>
  <si>
    <t>班级：25计应2班                     人数：45             测评小组组长：林政图</t>
  </si>
  <si>
    <t>班级：25计应3班                     人数：43             测评小组组长：林政图</t>
  </si>
  <si>
    <t>班级：25计应4班                     人数：46             测评小组组长：林政图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</si>
</sst>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0">
    <font>
      <sz val="11"/>
      <color theme="1"/>
      <name val="微软雅黑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86"/>
  <sheetViews>
    <sheetView tabSelected="1" workbookViewId="0">
      <selection activeCell="D4" sqref="D4"/>
    </sheetView>
  </sheetViews>
  <sheetFormatPr defaultColWidth="8" defaultRowHeight="15.75"/>
  <cols>
    <col min="1" max="1" width="6.546875" style="1" customWidth="1"/>
    <col min="2" max="2" width="10.453125" style="1" customWidth="1"/>
    <col min="3" max="3" width="17.1796875" style="1" customWidth="1"/>
    <col min="4" max="4" width="8.453125" style="1" customWidth="1"/>
    <col min="5" max="5" width="10.3671875" style="1" customWidth="1"/>
    <col min="6" max="6" width="7.453125" style="1" customWidth="1"/>
    <col min="7" max="7" width="9.09375" style="1" customWidth="1"/>
    <col min="8" max="8" width="11.2734375" style="1" customWidth="1"/>
    <col min="9" max="9" width="11.1796875" style="1" customWidth="1"/>
    <col min="10" max="10" width="11.90625" style="1" customWidth="1"/>
    <col min="11" max="11" width="7.453125" style="1" customWidth="1"/>
    <col min="12" max="12" width="5.8203125" style="1" customWidth="1"/>
    <col min="13" max="13" width="6.2734375" style="1" customWidth="1"/>
    <col min="14" max="16384" width="8" style="1"/>
  </cols>
  <sheetData>
    <row r="1" ht="19.5" customHeight="1" spans="1:3">
      <c r="A1" s="2" t="s">
        <v>0</v>
      </c>
      <c r="B1" s="2"/>
      <c r="C1" s="3"/>
    </row>
    <row r="2" ht="40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2.9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2.95" customHeight="1" spans="2:12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3.25" customHeight="1" spans="1:12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24.75" customHeight="1" spans="1:12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ht="30" customHeight="1" spans="1:13">
      <c r="A7" s="6" t="s">
        <v>5</v>
      </c>
      <c r="B7" s="7" t="s">
        <v>6</v>
      </c>
      <c r="C7" s="7" t="s">
        <v>7</v>
      </c>
      <c r="D7" s="8" t="s">
        <v>8</v>
      </c>
      <c r="E7" s="8" t="s">
        <v>9</v>
      </c>
      <c r="F7" s="8"/>
      <c r="G7" s="8" t="s">
        <v>10</v>
      </c>
      <c r="H7" s="8" t="s">
        <v>11</v>
      </c>
      <c r="I7" s="17" t="s">
        <v>12</v>
      </c>
      <c r="J7" s="8" t="s">
        <v>13</v>
      </c>
      <c r="K7" s="17" t="s">
        <v>14</v>
      </c>
      <c r="L7" s="18" t="s">
        <v>15</v>
      </c>
      <c r="M7" s="19" t="s">
        <v>16</v>
      </c>
    </row>
    <row r="8" ht="51" customHeight="1" spans="1:13">
      <c r="A8" s="9"/>
      <c r="B8" s="10"/>
      <c r="C8" s="10"/>
      <c r="D8" s="11"/>
      <c r="E8" s="11" t="s">
        <v>17</v>
      </c>
      <c r="F8" s="11" t="s">
        <v>18</v>
      </c>
      <c r="G8" s="11"/>
      <c r="H8" s="12" t="s">
        <v>19</v>
      </c>
      <c r="I8" s="20" t="s">
        <v>19</v>
      </c>
      <c r="J8" s="11" t="s">
        <v>19</v>
      </c>
      <c r="K8" s="20"/>
      <c r="L8" s="11"/>
      <c r="M8" s="21"/>
    </row>
    <row r="9" ht="17.6" spans="1:13">
      <c r="A9" s="9">
        <v>1</v>
      </c>
      <c r="B9" s="13" t="s">
        <v>20</v>
      </c>
      <c r="C9" s="14">
        <v>612581100105</v>
      </c>
      <c r="D9" s="15" t="s">
        <v>21</v>
      </c>
      <c r="E9" s="15">
        <v>81.12</v>
      </c>
      <c r="F9" s="15">
        <v>2.94</v>
      </c>
      <c r="G9" s="15">
        <f t="shared" ref="G9:G72" si="0">RANK(E9,$E$9:$E$185,0)</f>
        <v>15</v>
      </c>
      <c r="H9" s="16">
        <v>80.5</v>
      </c>
      <c r="I9" s="16">
        <v>89.92</v>
      </c>
      <c r="J9" s="16">
        <v>64</v>
      </c>
      <c r="K9" s="22">
        <f t="shared" ref="K9:K72" si="1">H9*0.2+I9*0.7+J9*0.1</f>
        <v>85.444</v>
      </c>
      <c r="L9" s="16">
        <f t="shared" ref="L9:L72" si="2">RANK(K9,$K$9:$K$186,0)</f>
        <v>1</v>
      </c>
      <c r="M9" s="24" t="s">
        <v>22</v>
      </c>
    </row>
    <row r="10" ht="17.6" spans="1:13">
      <c r="A10" s="9">
        <v>2</v>
      </c>
      <c r="B10" s="13" t="s">
        <v>20</v>
      </c>
      <c r="C10" s="14">
        <v>612581100122</v>
      </c>
      <c r="D10" s="15" t="s">
        <v>23</v>
      </c>
      <c r="E10" s="15">
        <v>88.82</v>
      </c>
      <c r="F10" s="15">
        <v>3.88</v>
      </c>
      <c r="G10" s="15">
        <f t="shared" si="0"/>
        <v>1</v>
      </c>
      <c r="H10" s="16">
        <v>78.3</v>
      </c>
      <c r="I10" s="16">
        <v>88.82</v>
      </c>
      <c r="J10" s="16">
        <v>60.5</v>
      </c>
      <c r="K10" s="22">
        <f t="shared" si="1"/>
        <v>83.884</v>
      </c>
      <c r="L10" s="16">
        <f t="shared" si="2"/>
        <v>2</v>
      </c>
      <c r="M10" s="24" t="s">
        <v>22</v>
      </c>
    </row>
    <row r="11" ht="17.6" spans="1:13">
      <c r="A11" s="9">
        <v>3</v>
      </c>
      <c r="B11" s="13" t="s">
        <v>24</v>
      </c>
      <c r="C11" s="14">
        <v>602581100133</v>
      </c>
      <c r="D11" s="15" t="s">
        <v>25</v>
      </c>
      <c r="E11" s="15">
        <v>85.1</v>
      </c>
      <c r="F11" s="15">
        <v>3.51</v>
      </c>
      <c r="G11" s="15">
        <f t="shared" si="0"/>
        <v>4</v>
      </c>
      <c r="H11" s="16">
        <v>85.2</v>
      </c>
      <c r="I11" s="16">
        <v>86.6</v>
      </c>
      <c r="J11" s="16">
        <v>60.5</v>
      </c>
      <c r="K11" s="22">
        <f t="shared" si="1"/>
        <v>83.71</v>
      </c>
      <c r="L11" s="16">
        <f t="shared" si="2"/>
        <v>3</v>
      </c>
      <c r="M11" s="24" t="s">
        <v>22</v>
      </c>
    </row>
    <row r="12" ht="17.6" spans="1:13">
      <c r="A12" s="9">
        <v>4</v>
      </c>
      <c r="B12" s="13" t="s">
        <v>26</v>
      </c>
      <c r="C12" s="14">
        <v>602581100051</v>
      </c>
      <c r="D12" s="15" t="s">
        <v>27</v>
      </c>
      <c r="E12" s="15">
        <v>86.45</v>
      </c>
      <c r="F12" s="15">
        <v>3.64</v>
      </c>
      <c r="G12" s="15">
        <f t="shared" si="0"/>
        <v>2</v>
      </c>
      <c r="H12" s="16">
        <v>77.6</v>
      </c>
      <c r="I12" s="16">
        <v>87.95</v>
      </c>
      <c r="J12" s="16">
        <v>60.3</v>
      </c>
      <c r="K12" s="22">
        <f t="shared" si="1"/>
        <v>83.115</v>
      </c>
      <c r="L12" s="16">
        <f t="shared" si="2"/>
        <v>4</v>
      </c>
      <c r="M12" s="24" t="s">
        <v>22</v>
      </c>
    </row>
    <row r="13" ht="17.6" spans="1:13">
      <c r="A13" s="9">
        <v>5</v>
      </c>
      <c r="B13" s="13" t="s">
        <v>24</v>
      </c>
      <c r="C13" s="14">
        <v>602581100135</v>
      </c>
      <c r="D13" s="15" t="s">
        <v>28</v>
      </c>
      <c r="E13" s="15">
        <v>84.87</v>
      </c>
      <c r="F13" s="15">
        <v>3.49</v>
      </c>
      <c r="G13" s="15">
        <f t="shared" si="0"/>
        <v>5</v>
      </c>
      <c r="H13" s="16">
        <v>79.5</v>
      </c>
      <c r="I13" s="16">
        <v>85.37</v>
      </c>
      <c r="J13" s="16">
        <v>60</v>
      </c>
      <c r="K13" s="22">
        <f t="shared" si="1"/>
        <v>81.659</v>
      </c>
      <c r="L13" s="16">
        <f t="shared" si="2"/>
        <v>5</v>
      </c>
      <c r="M13" s="24" t="s">
        <v>22</v>
      </c>
    </row>
    <row r="14" ht="17.6" spans="1:13">
      <c r="A14" s="9">
        <v>6</v>
      </c>
      <c r="B14" s="13" t="s">
        <v>26</v>
      </c>
      <c r="C14" s="14">
        <v>602481100179</v>
      </c>
      <c r="D14" s="15" t="s">
        <v>29</v>
      </c>
      <c r="E14" s="15">
        <v>85.7</v>
      </c>
      <c r="F14" s="15">
        <v>3.56</v>
      </c>
      <c r="G14" s="15">
        <f t="shared" si="0"/>
        <v>3</v>
      </c>
      <c r="H14" s="16">
        <v>75</v>
      </c>
      <c r="I14" s="16">
        <v>85.7</v>
      </c>
      <c r="J14" s="16">
        <v>60</v>
      </c>
      <c r="K14" s="22">
        <f t="shared" si="1"/>
        <v>80.99</v>
      </c>
      <c r="L14" s="16">
        <f t="shared" si="2"/>
        <v>6</v>
      </c>
      <c r="M14" s="24" t="s">
        <v>22</v>
      </c>
    </row>
    <row r="15" ht="17.6" spans="1:13">
      <c r="A15" s="9">
        <v>7</v>
      </c>
      <c r="B15" s="13" t="s">
        <v>26</v>
      </c>
      <c r="C15" s="14">
        <v>602581100047</v>
      </c>
      <c r="D15" s="15" t="s">
        <v>30</v>
      </c>
      <c r="E15" s="15">
        <v>81.82</v>
      </c>
      <c r="F15" s="15">
        <v>3.18</v>
      </c>
      <c r="G15" s="15">
        <f t="shared" si="0"/>
        <v>14</v>
      </c>
      <c r="H15" s="16">
        <v>74.5</v>
      </c>
      <c r="I15" s="16">
        <v>85.32</v>
      </c>
      <c r="J15" s="16">
        <v>60</v>
      </c>
      <c r="K15" s="22">
        <f t="shared" si="1"/>
        <v>80.624</v>
      </c>
      <c r="L15" s="16">
        <f t="shared" si="2"/>
        <v>7</v>
      </c>
      <c r="M15" s="24" t="s">
        <v>22</v>
      </c>
    </row>
    <row r="16" ht="17.6" spans="1:13">
      <c r="A16" s="9">
        <v>8</v>
      </c>
      <c r="B16" s="13" t="s">
        <v>26</v>
      </c>
      <c r="C16" s="14">
        <v>612581100062</v>
      </c>
      <c r="D16" s="15" t="s">
        <v>31</v>
      </c>
      <c r="E16" s="15">
        <v>83.04</v>
      </c>
      <c r="F16" s="15">
        <v>3.3</v>
      </c>
      <c r="G16" s="15">
        <f t="shared" si="0"/>
        <v>8</v>
      </c>
      <c r="H16" s="16">
        <v>75</v>
      </c>
      <c r="I16" s="16">
        <v>84.34</v>
      </c>
      <c r="J16" s="16">
        <v>61.3</v>
      </c>
      <c r="K16" s="22">
        <f t="shared" si="1"/>
        <v>80.168</v>
      </c>
      <c r="L16" s="16">
        <f t="shared" si="2"/>
        <v>8</v>
      </c>
      <c r="M16" s="24" t="s">
        <v>22</v>
      </c>
    </row>
    <row r="17" ht="17.6" spans="1:13">
      <c r="A17" s="9">
        <v>9</v>
      </c>
      <c r="B17" s="13" t="s">
        <v>26</v>
      </c>
      <c r="C17" s="14">
        <v>602581100049</v>
      </c>
      <c r="D17" s="15" t="s">
        <v>32</v>
      </c>
      <c r="E17" s="15">
        <v>84.24</v>
      </c>
      <c r="F17" s="15">
        <v>3.42</v>
      </c>
      <c r="G17" s="15">
        <f t="shared" si="0"/>
        <v>6</v>
      </c>
      <c r="H17" s="16">
        <v>75.9</v>
      </c>
      <c r="I17" s="16">
        <v>84.24</v>
      </c>
      <c r="J17" s="16">
        <v>60</v>
      </c>
      <c r="K17" s="22">
        <f t="shared" si="1"/>
        <v>80.148</v>
      </c>
      <c r="L17" s="16">
        <f t="shared" si="2"/>
        <v>9</v>
      </c>
      <c r="M17" s="24" t="s">
        <v>22</v>
      </c>
    </row>
    <row r="18" ht="17.6" spans="1:13">
      <c r="A18" s="9">
        <v>10</v>
      </c>
      <c r="B18" s="13" t="s">
        <v>26</v>
      </c>
      <c r="C18" s="14">
        <v>602581100046</v>
      </c>
      <c r="D18" s="15" t="s">
        <v>33</v>
      </c>
      <c r="E18" s="15">
        <v>80.92</v>
      </c>
      <c r="F18" s="15">
        <v>3.09</v>
      </c>
      <c r="G18" s="15">
        <f t="shared" si="0"/>
        <v>17</v>
      </c>
      <c r="H18" s="16">
        <v>78</v>
      </c>
      <c r="I18" s="16">
        <v>83.42</v>
      </c>
      <c r="J18" s="16">
        <v>60</v>
      </c>
      <c r="K18" s="22">
        <f t="shared" si="1"/>
        <v>79.994</v>
      </c>
      <c r="L18" s="16">
        <f t="shared" si="2"/>
        <v>10</v>
      </c>
      <c r="M18" s="24" t="s">
        <v>22</v>
      </c>
    </row>
    <row r="19" ht="17.6" spans="1:13">
      <c r="A19" s="9">
        <v>11</v>
      </c>
      <c r="B19" s="13" t="s">
        <v>34</v>
      </c>
      <c r="C19" s="14">
        <v>612581100039</v>
      </c>
      <c r="D19" s="15" t="s">
        <v>35</v>
      </c>
      <c r="E19" s="15">
        <v>83.4</v>
      </c>
      <c r="F19" s="15">
        <v>3.34</v>
      </c>
      <c r="G19" s="15">
        <f t="shared" si="0"/>
        <v>7</v>
      </c>
      <c r="H19" s="16">
        <v>76</v>
      </c>
      <c r="I19" s="16">
        <v>83.4</v>
      </c>
      <c r="J19" s="16">
        <v>60</v>
      </c>
      <c r="K19" s="22">
        <f t="shared" si="1"/>
        <v>79.58</v>
      </c>
      <c r="L19" s="16">
        <f t="shared" si="2"/>
        <v>11</v>
      </c>
      <c r="M19" s="24" t="s">
        <v>22</v>
      </c>
    </row>
    <row r="20" ht="17.6" spans="1:13">
      <c r="A20" s="9">
        <v>12</v>
      </c>
      <c r="B20" s="13" t="s">
        <v>24</v>
      </c>
      <c r="C20" s="14">
        <v>612581100172</v>
      </c>
      <c r="D20" s="15" t="s">
        <v>36</v>
      </c>
      <c r="E20" s="15">
        <v>82.22</v>
      </c>
      <c r="F20" s="15">
        <v>3.22</v>
      </c>
      <c r="G20" s="15">
        <f t="shared" si="0"/>
        <v>11</v>
      </c>
      <c r="H20" s="16">
        <v>76.2</v>
      </c>
      <c r="I20" s="16">
        <v>82.22</v>
      </c>
      <c r="J20" s="16">
        <v>60</v>
      </c>
      <c r="K20" s="22">
        <f t="shared" si="1"/>
        <v>78.794</v>
      </c>
      <c r="L20" s="16">
        <f t="shared" si="2"/>
        <v>12</v>
      </c>
      <c r="M20" s="24" t="s">
        <v>22</v>
      </c>
    </row>
    <row r="21" ht="17.6" spans="1:13">
      <c r="A21" s="9">
        <v>13</v>
      </c>
      <c r="B21" s="13" t="s">
        <v>24</v>
      </c>
      <c r="C21" s="14">
        <v>612581100142</v>
      </c>
      <c r="D21" s="15" t="s">
        <v>37</v>
      </c>
      <c r="E21" s="15">
        <v>82.22</v>
      </c>
      <c r="F21" s="15">
        <v>3.17</v>
      </c>
      <c r="G21" s="15">
        <f t="shared" si="0"/>
        <v>11</v>
      </c>
      <c r="H21" s="16">
        <v>75</v>
      </c>
      <c r="I21" s="16">
        <v>82.22</v>
      </c>
      <c r="J21" s="16">
        <v>60</v>
      </c>
      <c r="K21" s="22">
        <f t="shared" si="1"/>
        <v>78.554</v>
      </c>
      <c r="L21" s="16">
        <f t="shared" si="2"/>
        <v>13</v>
      </c>
      <c r="M21" s="24" t="s">
        <v>22</v>
      </c>
    </row>
    <row r="22" ht="17.6" spans="1:13">
      <c r="A22" s="9">
        <v>14</v>
      </c>
      <c r="B22" s="13" t="s">
        <v>26</v>
      </c>
      <c r="C22" s="14">
        <v>612581100079</v>
      </c>
      <c r="D22" s="15" t="s">
        <v>38</v>
      </c>
      <c r="E22" s="15">
        <v>82.75</v>
      </c>
      <c r="F22" s="15">
        <v>3.27</v>
      </c>
      <c r="G22" s="15">
        <f t="shared" si="0"/>
        <v>10</v>
      </c>
      <c r="H22" s="16">
        <v>72</v>
      </c>
      <c r="I22" s="16">
        <v>82.75</v>
      </c>
      <c r="J22" s="16">
        <v>60.3</v>
      </c>
      <c r="K22" s="22">
        <f t="shared" si="1"/>
        <v>78.355</v>
      </c>
      <c r="L22" s="16">
        <f t="shared" si="2"/>
        <v>14</v>
      </c>
      <c r="M22" s="24" t="s">
        <v>22</v>
      </c>
    </row>
    <row r="23" ht="17.6" spans="1:13">
      <c r="A23" s="9">
        <v>15</v>
      </c>
      <c r="B23" s="13" t="s">
        <v>34</v>
      </c>
      <c r="C23" s="14">
        <v>612581100026</v>
      </c>
      <c r="D23" s="15" t="s">
        <v>39</v>
      </c>
      <c r="E23" s="15">
        <v>82.89</v>
      </c>
      <c r="F23" s="15">
        <v>3.29</v>
      </c>
      <c r="G23" s="15">
        <f t="shared" si="0"/>
        <v>9</v>
      </c>
      <c r="H23" s="16">
        <v>71</v>
      </c>
      <c r="I23" s="16">
        <v>82.89</v>
      </c>
      <c r="J23" s="16">
        <v>60</v>
      </c>
      <c r="K23" s="22">
        <f t="shared" si="1"/>
        <v>78.223</v>
      </c>
      <c r="L23" s="16">
        <f t="shared" si="2"/>
        <v>15</v>
      </c>
      <c r="M23" s="24" t="s">
        <v>22</v>
      </c>
    </row>
    <row r="24" ht="17.6" spans="1:13">
      <c r="A24" s="9">
        <v>16</v>
      </c>
      <c r="B24" s="13" t="s">
        <v>24</v>
      </c>
      <c r="C24" s="14">
        <v>612581100166</v>
      </c>
      <c r="D24" s="15" t="s">
        <v>40</v>
      </c>
      <c r="E24" s="15">
        <v>79.54</v>
      </c>
      <c r="F24" s="15">
        <v>2.95</v>
      </c>
      <c r="G24" s="15">
        <f t="shared" si="0"/>
        <v>30</v>
      </c>
      <c r="H24" s="16">
        <v>76.7</v>
      </c>
      <c r="I24" s="16">
        <f>79.54+1.5</f>
        <v>81.04</v>
      </c>
      <c r="J24" s="16">
        <v>60</v>
      </c>
      <c r="K24" s="22">
        <f t="shared" si="1"/>
        <v>78.068</v>
      </c>
      <c r="L24" s="16">
        <f t="shared" si="2"/>
        <v>16</v>
      </c>
      <c r="M24" s="24" t="s">
        <v>22</v>
      </c>
    </row>
    <row r="25" ht="17.6" spans="1:13">
      <c r="A25" s="9">
        <v>17</v>
      </c>
      <c r="B25" s="13" t="s">
        <v>20</v>
      </c>
      <c r="C25" s="14">
        <v>612581100114</v>
      </c>
      <c r="D25" s="15" t="s">
        <v>41</v>
      </c>
      <c r="E25" s="15">
        <v>80.59</v>
      </c>
      <c r="F25" s="15">
        <v>3.06</v>
      </c>
      <c r="G25" s="15">
        <f t="shared" si="0"/>
        <v>19</v>
      </c>
      <c r="H25" s="16">
        <v>78</v>
      </c>
      <c r="I25" s="16">
        <v>80.59</v>
      </c>
      <c r="J25" s="16">
        <v>60</v>
      </c>
      <c r="K25" s="22">
        <f t="shared" si="1"/>
        <v>78.013</v>
      </c>
      <c r="L25" s="16">
        <f t="shared" si="2"/>
        <v>17</v>
      </c>
      <c r="M25" s="24" t="s">
        <v>22</v>
      </c>
    </row>
    <row r="26" ht="17.6" spans="1:13">
      <c r="A26" s="9">
        <v>18</v>
      </c>
      <c r="B26" s="13" t="s">
        <v>26</v>
      </c>
      <c r="C26" s="14">
        <v>602581100050</v>
      </c>
      <c r="D26" s="15" t="s">
        <v>42</v>
      </c>
      <c r="E26" s="15">
        <v>80.84</v>
      </c>
      <c r="F26" s="15">
        <v>3.08</v>
      </c>
      <c r="G26" s="15">
        <f t="shared" si="0"/>
        <v>18</v>
      </c>
      <c r="H26" s="16">
        <v>71.6</v>
      </c>
      <c r="I26" s="16">
        <v>82.34</v>
      </c>
      <c r="J26" s="16">
        <v>60</v>
      </c>
      <c r="K26" s="22">
        <f t="shared" si="1"/>
        <v>77.958</v>
      </c>
      <c r="L26" s="16">
        <f t="shared" si="2"/>
        <v>18</v>
      </c>
      <c r="M26" s="24" t="s">
        <v>22</v>
      </c>
    </row>
    <row r="27" ht="17.6" spans="1:13">
      <c r="A27" s="9">
        <v>19</v>
      </c>
      <c r="B27" s="13" t="s">
        <v>20</v>
      </c>
      <c r="C27" s="14">
        <v>612581100113</v>
      </c>
      <c r="D27" s="15" t="s">
        <v>43</v>
      </c>
      <c r="E27" s="15">
        <v>78.3</v>
      </c>
      <c r="F27" s="15">
        <v>2.68</v>
      </c>
      <c r="G27" s="15">
        <f t="shared" si="0"/>
        <v>45</v>
      </c>
      <c r="H27" s="16">
        <v>81.2</v>
      </c>
      <c r="I27" s="16">
        <v>79.3</v>
      </c>
      <c r="J27" s="16">
        <v>60</v>
      </c>
      <c r="K27" s="22">
        <f t="shared" si="1"/>
        <v>77.75</v>
      </c>
      <c r="L27" s="16">
        <f t="shared" si="2"/>
        <v>19</v>
      </c>
      <c r="M27" s="24" t="s">
        <v>22</v>
      </c>
    </row>
    <row r="28" ht="17.6" spans="1:13">
      <c r="A28" s="9">
        <v>20</v>
      </c>
      <c r="B28" s="13" t="s">
        <v>26</v>
      </c>
      <c r="C28" s="14">
        <v>612581100081</v>
      </c>
      <c r="D28" s="15" t="s">
        <v>44</v>
      </c>
      <c r="E28" s="15">
        <v>81.84</v>
      </c>
      <c r="F28" s="15">
        <v>3.18</v>
      </c>
      <c r="G28" s="15">
        <f t="shared" si="0"/>
        <v>13</v>
      </c>
      <c r="H28" s="16">
        <v>72</v>
      </c>
      <c r="I28" s="16">
        <v>81.84</v>
      </c>
      <c r="J28" s="16">
        <v>60</v>
      </c>
      <c r="K28" s="22">
        <f t="shared" si="1"/>
        <v>77.688</v>
      </c>
      <c r="L28" s="16">
        <f t="shared" si="2"/>
        <v>20</v>
      </c>
      <c r="M28" s="24" t="s">
        <v>22</v>
      </c>
    </row>
    <row r="29" ht="17.6" spans="1:13">
      <c r="A29" s="9">
        <v>21</v>
      </c>
      <c r="B29" s="13" t="s">
        <v>34</v>
      </c>
      <c r="C29" s="14">
        <v>612581100019</v>
      </c>
      <c r="D29" s="15" t="s">
        <v>45</v>
      </c>
      <c r="E29" s="15">
        <v>79.04</v>
      </c>
      <c r="F29" s="15">
        <v>2.9</v>
      </c>
      <c r="G29" s="15">
        <f t="shared" si="0"/>
        <v>36</v>
      </c>
      <c r="H29" s="16">
        <v>79.5</v>
      </c>
      <c r="I29" s="16">
        <v>79.04</v>
      </c>
      <c r="J29" s="16">
        <v>60</v>
      </c>
      <c r="K29" s="22">
        <f t="shared" si="1"/>
        <v>77.228</v>
      </c>
      <c r="L29" s="16">
        <f t="shared" si="2"/>
        <v>21</v>
      </c>
      <c r="M29" s="24" t="s">
        <v>22</v>
      </c>
    </row>
    <row r="30" ht="17.6" spans="1:13">
      <c r="A30" s="9">
        <v>22</v>
      </c>
      <c r="B30" s="13" t="s">
        <v>24</v>
      </c>
      <c r="C30" s="14">
        <v>612581100140</v>
      </c>
      <c r="D30" s="15" t="s">
        <v>46</v>
      </c>
      <c r="E30" s="15">
        <v>77.63</v>
      </c>
      <c r="F30" s="15">
        <v>2.76</v>
      </c>
      <c r="G30" s="15">
        <f t="shared" si="0"/>
        <v>53</v>
      </c>
      <c r="H30" s="16">
        <v>84</v>
      </c>
      <c r="I30" s="16">
        <v>77.63</v>
      </c>
      <c r="J30" s="16">
        <v>60</v>
      </c>
      <c r="K30" s="22">
        <f t="shared" si="1"/>
        <v>77.141</v>
      </c>
      <c r="L30" s="16">
        <f t="shared" si="2"/>
        <v>22</v>
      </c>
      <c r="M30" s="24" t="s">
        <v>22</v>
      </c>
    </row>
    <row r="31" ht="17.6" spans="1:13">
      <c r="A31" s="9">
        <v>23</v>
      </c>
      <c r="B31" s="13" t="s">
        <v>26</v>
      </c>
      <c r="C31" s="14">
        <v>612581100085</v>
      </c>
      <c r="D31" s="15" t="s">
        <v>47</v>
      </c>
      <c r="E31" s="15">
        <v>80.98</v>
      </c>
      <c r="F31" s="15">
        <v>3.1</v>
      </c>
      <c r="G31" s="15">
        <f t="shared" si="0"/>
        <v>16</v>
      </c>
      <c r="H31" s="16">
        <v>72</v>
      </c>
      <c r="I31" s="16">
        <v>80.98</v>
      </c>
      <c r="J31" s="16">
        <v>60</v>
      </c>
      <c r="K31" s="22">
        <f t="shared" si="1"/>
        <v>77.086</v>
      </c>
      <c r="L31" s="16">
        <f t="shared" si="2"/>
        <v>23</v>
      </c>
      <c r="M31" s="24" t="s">
        <v>22</v>
      </c>
    </row>
    <row r="32" ht="17.6" spans="1:13">
      <c r="A32" s="9">
        <v>24</v>
      </c>
      <c r="B32" s="13" t="s">
        <v>26</v>
      </c>
      <c r="C32" s="14">
        <v>612581100084</v>
      </c>
      <c r="D32" s="15" t="s">
        <v>48</v>
      </c>
      <c r="E32" s="15">
        <v>79.88</v>
      </c>
      <c r="F32" s="15">
        <v>2.99</v>
      </c>
      <c r="G32" s="15">
        <f t="shared" si="0"/>
        <v>28</v>
      </c>
      <c r="H32" s="16">
        <v>75.5</v>
      </c>
      <c r="I32" s="16">
        <v>79.88</v>
      </c>
      <c r="J32" s="16">
        <v>60</v>
      </c>
      <c r="K32" s="22">
        <f t="shared" si="1"/>
        <v>77.016</v>
      </c>
      <c r="L32" s="16">
        <f t="shared" si="2"/>
        <v>24</v>
      </c>
      <c r="M32" s="24" t="s">
        <v>22</v>
      </c>
    </row>
    <row r="33" ht="17.6" spans="1:13">
      <c r="A33" s="9">
        <v>25</v>
      </c>
      <c r="B33" s="13" t="s">
        <v>24</v>
      </c>
      <c r="C33" s="14">
        <v>612581100156</v>
      </c>
      <c r="D33" s="15" t="s">
        <v>49</v>
      </c>
      <c r="E33" s="15">
        <v>79.46</v>
      </c>
      <c r="F33" s="15">
        <v>2.95</v>
      </c>
      <c r="G33" s="15">
        <f t="shared" si="0"/>
        <v>31</v>
      </c>
      <c r="H33" s="16">
        <v>76.1</v>
      </c>
      <c r="I33" s="16">
        <v>79.46</v>
      </c>
      <c r="J33" s="16">
        <v>60</v>
      </c>
      <c r="K33" s="22">
        <f t="shared" si="1"/>
        <v>76.842</v>
      </c>
      <c r="L33" s="16">
        <f t="shared" si="2"/>
        <v>25</v>
      </c>
      <c r="M33" s="24" t="s">
        <v>22</v>
      </c>
    </row>
    <row r="34" ht="17.6" spans="1:13">
      <c r="A34" s="9">
        <v>26</v>
      </c>
      <c r="B34" s="13" t="s">
        <v>34</v>
      </c>
      <c r="C34" s="14">
        <v>612581100020</v>
      </c>
      <c r="D34" s="15" t="s">
        <v>50</v>
      </c>
      <c r="E34" s="15">
        <v>80.4</v>
      </c>
      <c r="F34" s="15">
        <v>3.04</v>
      </c>
      <c r="G34" s="15">
        <f t="shared" si="0"/>
        <v>21</v>
      </c>
      <c r="H34" s="16">
        <v>72</v>
      </c>
      <c r="I34" s="16">
        <v>80.4</v>
      </c>
      <c r="J34" s="16">
        <v>60</v>
      </c>
      <c r="K34" s="22">
        <f t="shared" si="1"/>
        <v>76.68</v>
      </c>
      <c r="L34" s="16">
        <f t="shared" si="2"/>
        <v>26</v>
      </c>
      <c r="M34" s="24" t="s">
        <v>22</v>
      </c>
    </row>
    <row r="35" ht="17.6" spans="1:13">
      <c r="A35" s="9">
        <v>27</v>
      </c>
      <c r="B35" s="13" t="s">
        <v>20</v>
      </c>
      <c r="C35" s="14">
        <v>612581100109</v>
      </c>
      <c r="D35" s="15" t="s">
        <v>51</v>
      </c>
      <c r="E35" s="15">
        <v>78.48</v>
      </c>
      <c r="F35" s="15">
        <v>2.85</v>
      </c>
      <c r="G35" s="15">
        <f t="shared" si="0"/>
        <v>42</v>
      </c>
      <c r="H35" s="16">
        <v>78.48</v>
      </c>
      <c r="I35" s="16">
        <v>78.48</v>
      </c>
      <c r="J35" s="16">
        <v>60</v>
      </c>
      <c r="K35" s="22">
        <f t="shared" si="1"/>
        <v>76.632</v>
      </c>
      <c r="L35" s="16">
        <f t="shared" si="2"/>
        <v>27</v>
      </c>
      <c r="M35" s="24" t="s">
        <v>22</v>
      </c>
    </row>
    <row r="36" ht="17.6" spans="1:13">
      <c r="A36" s="9">
        <v>28</v>
      </c>
      <c r="B36" s="13" t="s">
        <v>24</v>
      </c>
      <c r="C36" s="14">
        <v>602581100134</v>
      </c>
      <c r="D36" s="15" t="s">
        <v>52</v>
      </c>
      <c r="E36" s="15">
        <v>80.23</v>
      </c>
      <c r="F36" s="15">
        <v>3.02</v>
      </c>
      <c r="G36" s="15">
        <f t="shared" si="0"/>
        <v>25</v>
      </c>
      <c r="H36" s="16">
        <v>68</v>
      </c>
      <c r="I36" s="16">
        <v>81.23</v>
      </c>
      <c r="J36" s="16">
        <v>60</v>
      </c>
      <c r="K36" s="22">
        <f t="shared" si="1"/>
        <v>76.461</v>
      </c>
      <c r="L36" s="16">
        <f t="shared" si="2"/>
        <v>28</v>
      </c>
      <c r="M36" s="24" t="s">
        <v>22</v>
      </c>
    </row>
    <row r="37" ht="17.6" spans="1:13">
      <c r="A37" s="9">
        <v>29</v>
      </c>
      <c r="B37" s="13" t="s">
        <v>26</v>
      </c>
      <c r="C37" s="14">
        <v>612581100066</v>
      </c>
      <c r="D37" s="15" t="s">
        <v>53</v>
      </c>
      <c r="E37" s="15">
        <v>79.22</v>
      </c>
      <c r="F37" s="15">
        <v>2.92</v>
      </c>
      <c r="G37" s="15">
        <f t="shared" si="0"/>
        <v>33</v>
      </c>
      <c r="H37" s="16">
        <v>73</v>
      </c>
      <c r="I37" s="16">
        <v>79.22</v>
      </c>
      <c r="J37" s="16">
        <v>64</v>
      </c>
      <c r="K37" s="22">
        <f t="shared" si="1"/>
        <v>76.454</v>
      </c>
      <c r="L37" s="16">
        <f t="shared" si="2"/>
        <v>29</v>
      </c>
      <c r="M37" s="24" t="s">
        <v>22</v>
      </c>
    </row>
    <row r="38" ht="17.6" spans="1:13">
      <c r="A38" s="9">
        <v>30</v>
      </c>
      <c r="B38" s="13" t="s">
        <v>24</v>
      </c>
      <c r="C38" s="14">
        <v>612581100165</v>
      </c>
      <c r="D38" s="15" t="s">
        <v>54</v>
      </c>
      <c r="E38" s="15">
        <v>79.97</v>
      </c>
      <c r="F38" s="15">
        <v>3</v>
      </c>
      <c r="G38" s="15">
        <f t="shared" si="0"/>
        <v>26</v>
      </c>
      <c r="H38" s="16">
        <v>72</v>
      </c>
      <c r="I38" s="16">
        <v>79.97</v>
      </c>
      <c r="J38" s="16">
        <v>60</v>
      </c>
      <c r="K38" s="22">
        <f t="shared" si="1"/>
        <v>76.379</v>
      </c>
      <c r="L38" s="16">
        <f t="shared" si="2"/>
        <v>30</v>
      </c>
      <c r="M38" s="24" t="s">
        <v>22</v>
      </c>
    </row>
    <row r="39" ht="17.6" spans="1:13">
      <c r="A39" s="9">
        <v>31</v>
      </c>
      <c r="B39" s="13" t="s">
        <v>26</v>
      </c>
      <c r="C39" s="14">
        <v>602581100048</v>
      </c>
      <c r="D39" s="15" t="s">
        <v>55</v>
      </c>
      <c r="E39" s="15">
        <v>79.91</v>
      </c>
      <c r="F39" s="15">
        <v>2.99</v>
      </c>
      <c r="G39" s="15">
        <f t="shared" si="0"/>
        <v>27</v>
      </c>
      <c r="H39" s="16">
        <v>72</v>
      </c>
      <c r="I39" s="16">
        <v>79.91</v>
      </c>
      <c r="J39" s="16">
        <v>60</v>
      </c>
      <c r="K39" s="22">
        <f t="shared" si="1"/>
        <v>76.337</v>
      </c>
      <c r="L39" s="16">
        <f t="shared" si="2"/>
        <v>31</v>
      </c>
      <c r="M39" s="24" t="s">
        <v>22</v>
      </c>
    </row>
    <row r="40" ht="17.6" spans="1:13">
      <c r="A40" s="9">
        <v>32</v>
      </c>
      <c r="B40" s="13" t="s">
        <v>34</v>
      </c>
      <c r="C40" s="14">
        <v>612581100044</v>
      </c>
      <c r="D40" s="15" t="s">
        <v>56</v>
      </c>
      <c r="E40" s="15">
        <v>80.42</v>
      </c>
      <c r="F40" s="15">
        <v>3.04</v>
      </c>
      <c r="G40" s="15">
        <f t="shared" si="0"/>
        <v>20</v>
      </c>
      <c r="H40" s="16">
        <v>70</v>
      </c>
      <c r="I40" s="16">
        <v>80.42</v>
      </c>
      <c r="J40" s="16">
        <v>60</v>
      </c>
      <c r="K40" s="22">
        <f t="shared" si="1"/>
        <v>76.294</v>
      </c>
      <c r="L40" s="16">
        <f t="shared" si="2"/>
        <v>32</v>
      </c>
      <c r="M40" s="24" t="s">
        <v>22</v>
      </c>
    </row>
    <row r="41" ht="17.6" spans="1:13">
      <c r="A41" s="9">
        <v>33</v>
      </c>
      <c r="B41" s="13" t="s">
        <v>34</v>
      </c>
      <c r="C41" s="14">
        <v>612581100037</v>
      </c>
      <c r="D41" s="15" t="s">
        <v>57</v>
      </c>
      <c r="E41" s="15">
        <v>80.34</v>
      </c>
      <c r="F41" s="15">
        <v>3.03</v>
      </c>
      <c r="G41" s="15">
        <f t="shared" si="0"/>
        <v>22</v>
      </c>
      <c r="H41" s="16">
        <v>70</v>
      </c>
      <c r="I41" s="16">
        <v>80.34</v>
      </c>
      <c r="J41" s="16">
        <v>60</v>
      </c>
      <c r="K41" s="22">
        <f t="shared" si="1"/>
        <v>76.238</v>
      </c>
      <c r="L41" s="16">
        <f t="shared" si="2"/>
        <v>33</v>
      </c>
      <c r="M41" s="24" t="s">
        <v>22</v>
      </c>
    </row>
    <row r="42" ht="17.6" spans="1:13">
      <c r="A42" s="9">
        <v>34</v>
      </c>
      <c r="B42" s="13" t="s">
        <v>24</v>
      </c>
      <c r="C42" s="14">
        <v>612581100164</v>
      </c>
      <c r="D42" s="15" t="s">
        <v>58</v>
      </c>
      <c r="E42" s="15">
        <v>80.33</v>
      </c>
      <c r="F42" s="15">
        <v>3.03</v>
      </c>
      <c r="G42" s="15">
        <f t="shared" si="0"/>
        <v>23</v>
      </c>
      <c r="H42" s="16">
        <v>70</v>
      </c>
      <c r="I42" s="16">
        <v>80.33</v>
      </c>
      <c r="J42" s="16">
        <v>60</v>
      </c>
      <c r="K42" s="22">
        <f t="shared" si="1"/>
        <v>76.231</v>
      </c>
      <c r="L42" s="16">
        <f t="shared" si="2"/>
        <v>34</v>
      </c>
      <c r="M42" s="24" t="s">
        <v>22</v>
      </c>
    </row>
    <row r="43" ht="17.6" spans="1:13">
      <c r="A43" s="9">
        <v>35</v>
      </c>
      <c r="B43" s="13" t="s">
        <v>26</v>
      </c>
      <c r="C43" s="14">
        <v>612581100069</v>
      </c>
      <c r="D43" s="15" t="s">
        <v>59</v>
      </c>
      <c r="E43" s="15">
        <v>79.64</v>
      </c>
      <c r="F43" s="15">
        <v>2.96</v>
      </c>
      <c r="G43" s="15">
        <f t="shared" si="0"/>
        <v>29</v>
      </c>
      <c r="H43" s="16">
        <v>72</v>
      </c>
      <c r="I43" s="16">
        <v>79.64</v>
      </c>
      <c r="J43" s="16">
        <v>60</v>
      </c>
      <c r="K43" s="22">
        <f t="shared" si="1"/>
        <v>76.148</v>
      </c>
      <c r="L43" s="16">
        <f t="shared" si="2"/>
        <v>35</v>
      </c>
      <c r="M43" s="24" t="s">
        <v>22</v>
      </c>
    </row>
    <row r="44" ht="17.6" spans="1:13">
      <c r="A44" s="9">
        <v>36</v>
      </c>
      <c r="B44" s="13" t="s">
        <v>34</v>
      </c>
      <c r="C44" s="14">
        <v>612581100011</v>
      </c>
      <c r="D44" s="15" t="s">
        <v>60</v>
      </c>
      <c r="E44" s="15">
        <v>78.47</v>
      </c>
      <c r="F44" s="15">
        <v>2.85</v>
      </c>
      <c r="G44" s="15">
        <f t="shared" si="0"/>
        <v>43</v>
      </c>
      <c r="H44" s="16">
        <v>76</v>
      </c>
      <c r="I44" s="16">
        <v>78.47</v>
      </c>
      <c r="J44" s="16">
        <v>60</v>
      </c>
      <c r="K44" s="22">
        <f t="shared" si="1"/>
        <v>76.129</v>
      </c>
      <c r="L44" s="16">
        <f t="shared" si="2"/>
        <v>36</v>
      </c>
      <c r="M44" s="24" t="s">
        <v>22</v>
      </c>
    </row>
    <row r="45" ht="17.6" spans="1:13">
      <c r="A45" s="9">
        <v>37</v>
      </c>
      <c r="B45" s="13" t="s">
        <v>24</v>
      </c>
      <c r="C45" s="14">
        <v>612581100157</v>
      </c>
      <c r="D45" s="15" t="s">
        <v>61</v>
      </c>
      <c r="E45" s="15">
        <v>80.3</v>
      </c>
      <c r="F45" s="15">
        <v>3.03</v>
      </c>
      <c r="G45" s="15">
        <f t="shared" si="0"/>
        <v>24</v>
      </c>
      <c r="H45" s="16">
        <v>69</v>
      </c>
      <c r="I45" s="16">
        <v>80.3</v>
      </c>
      <c r="J45" s="16">
        <v>60</v>
      </c>
      <c r="K45" s="22">
        <f t="shared" si="1"/>
        <v>76.01</v>
      </c>
      <c r="L45" s="16">
        <f t="shared" si="2"/>
        <v>37</v>
      </c>
      <c r="M45" s="24" t="s">
        <v>22</v>
      </c>
    </row>
    <row r="46" ht="17.6" spans="1:13">
      <c r="A46" s="9">
        <v>38</v>
      </c>
      <c r="B46" s="13" t="s">
        <v>26</v>
      </c>
      <c r="C46" s="14">
        <v>612581100054</v>
      </c>
      <c r="D46" s="15" t="s">
        <v>62</v>
      </c>
      <c r="E46" s="15">
        <v>79.21</v>
      </c>
      <c r="F46" s="15">
        <v>2.92</v>
      </c>
      <c r="G46" s="15">
        <f t="shared" si="0"/>
        <v>34</v>
      </c>
      <c r="H46" s="16">
        <v>72.1</v>
      </c>
      <c r="I46" s="16">
        <v>79.21</v>
      </c>
      <c r="J46" s="16">
        <v>60.72</v>
      </c>
      <c r="K46" s="22">
        <f t="shared" si="1"/>
        <v>75.939</v>
      </c>
      <c r="L46" s="16">
        <f t="shared" si="2"/>
        <v>38</v>
      </c>
      <c r="M46" s="24" t="s">
        <v>22</v>
      </c>
    </row>
    <row r="47" ht="17.6" spans="1:13">
      <c r="A47" s="9">
        <v>39</v>
      </c>
      <c r="B47" s="13" t="s">
        <v>24</v>
      </c>
      <c r="C47" s="14">
        <v>612581100177</v>
      </c>
      <c r="D47" s="15" t="s">
        <v>63</v>
      </c>
      <c r="E47" s="15">
        <v>77.53</v>
      </c>
      <c r="F47" s="15">
        <v>2.75</v>
      </c>
      <c r="G47" s="15">
        <f t="shared" si="0"/>
        <v>54</v>
      </c>
      <c r="H47" s="16">
        <v>77.5</v>
      </c>
      <c r="I47" s="16">
        <v>77.53</v>
      </c>
      <c r="J47" s="16">
        <v>60</v>
      </c>
      <c r="K47" s="22">
        <f t="shared" si="1"/>
        <v>75.771</v>
      </c>
      <c r="L47" s="16">
        <f t="shared" si="2"/>
        <v>39</v>
      </c>
      <c r="M47" s="24" t="s">
        <v>22</v>
      </c>
    </row>
    <row r="48" ht="17.6" spans="1:13">
      <c r="A48" s="9">
        <v>40</v>
      </c>
      <c r="B48" s="13" t="s">
        <v>26</v>
      </c>
      <c r="C48" s="14">
        <v>612581100059</v>
      </c>
      <c r="D48" s="15" t="s">
        <v>64</v>
      </c>
      <c r="E48" s="15">
        <v>77.67</v>
      </c>
      <c r="F48" s="15">
        <v>2.77</v>
      </c>
      <c r="G48" s="15">
        <f t="shared" si="0"/>
        <v>52</v>
      </c>
      <c r="H48" s="16">
        <v>76.5</v>
      </c>
      <c r="I48" s="16">
        <v>77.67</v>
      </c>
      <c r="J48" s="16">
        <v>60</v>
      </c>
      <c r="K48" s="22">
        <f t="shared" si="1"/>
        <v>75.669</v>
      </c>
      <c r="L48" s="16">
        <f t="shared" si="2"/>
        <v>40</v>
      </c>
      <c r="M48" s="24" t="s">
        <v>22</v>
      </c>
    </row>
    <row r="49" ht="17.6" spans="1:13">
      <c r="A49" s="9">
        <v>41</v>
      </c>
      <c r="B49" s="13" t="s">
        <v>24</v>
      </c>
      <c r="C49" s="14">
        <v>612581100174</v>
      </c>
      <c r="D49" s="15" t="s">
        <v>65</v>
      </c>
      <c r="E49" s="15">
        <v>79.23</v>
      </c>
      <c r="F49" s="15">
        <v>2.92</v>
      </c>
      <c r="G49" s="15">
        <f t="shared" si="0"/>
        <v>32</v>
      </c>
      <c r="H49" s="16">
        <v>71</v>
      </c>
      <c r="I49" s="16">
        <v>79.23</v>
      </c>
      <c r="J49" s="16">
        <v>60</v>
      </c>
      <c r="K49" s="22">
        <f t="shared" si="1"/>
        <v>75.661</v>
      </c>
      <c r="L49" s="16">
        <f t="shared" si="2"/>
        <v>41</v>
      </c>
      <c r="M49" s="24" t="s">
        <v>66</v>
      </c>
    </row>
    <row r="50" ht="17.6" spans="1:13">
      <c r="A50" s="9">
        <v>42</v>
      </c>
      <c r="B50" s="13" t="s">
        <v>24</v>
      </c>
      <c r="C50" s="14">
        <v>612581100145</v>
      </c>
      <c r="D50" s="15" t="s">
        <v>67</v>
      </c>
      <c r="E50" s="15">
        <v>79.14</v>
      </c>
      <c r="F50" s="15">
        <v>2.91</v>
      </c>
      <c r="G50" s="15">
        <f t="shared" si="0"/>
        <v>35</v>
      </c>
      <c r="H50" s="16">
        <v>70.5</v>
      </c>
      <c r="I50" s="16">
        <v>79.14</v>
      </c>
      <c r="J50" s="16">
        <v>60</v>
      </c>
      <c r="K50" s="22">
        <f t="shared" si="1"/>
        <v>75.498</v>
      </c>
      <c r="L50" s="16">
        <f t="shared" si="2"/>
        <v>42</v>
      </c>
      <c r="M50" s="24" t="s">
        <v>22</v>
      </c>
    </row>
    <row r="51" ht="17.6" spans="1:13">
      <c r="A51" s="9">
        <v>43</v>
      </c>
      <c r="B51" s="13" t="s">
        <v>20</v>
      </c>
      <c r="C51" s="14">
        <v>612581100099</v>
      </c>
      <c r="D51" s="15" t="s">
        <v>68</v>
      </c>
      <c r="E51" s="15">
        <v>77.35</v>
      </c>
      <c r="F51" s="15">
        <v>2.58</v>
      </c>
      <c r="G51" s="15">
        <f t="shared" si="0"/>
        <v>57</v>
      </c>
      <c r="H51" s="16">
        <v>76.71</v>
      </c>
      <c r="I51" s="16">
        <v>77.35</v>
      </c>
      <c r="J51" s="16">
        <v>60</v>
      </c>
      <c r="K51" s="22">
        <f t="shared" si="1"/>
        <v>75.487</v>
      </c>
      <c r="L51" s="16">
        <f t="shared" si="2"/>
        <v>43</v>
      </c>
      <c r="M51" s="24" t="s">
        <v>22</v>
      </c>
    </row>
    <row r="52" ht="17.6" spans="1:13">
      <c r="A52" s="9">
        <v>44</v>
      </c>
      <c r="B52" s="13" t="s">
        <v>20</v>
      </c>
      <c r="C52" s="14">
        <v>612581100124</v>
      </c>
      <c r="D52" s="15" t="s">
        <v>69</v>
      </c>
      <c r="E52" s="15">
        <v>75.85</v>
      </c>
      <c r="F52" s="15">
        <v>2.58</v>
      </c>
      <c r="G52" s="15">
        <f t="shared" si="0"/>
        <v>71</v>
      </c>
      <c r="H52" s="16">
        <v>81.4</v>
      </c>
      <c r="I52" s="16">
        <v>75.85</v>
      </c>
      <c r="J52" s="16">
        <v>61</v>
      </c>
      <c r="K52" s="22">
        <f t="shared" si="1"/>
        <v>75.475</v>
      </c>
      <c r="L52" s="16">
        <f t="shared" si="2"/>
        <v>44</v>
      </c>
      <c r="M52" s="24" t="s">
        <v>22</v>
      </c>
    </row>
    <row r="53" ht="17.6" spans="1:13">
      <c r="A53" s="9">
        <v>45</v>
      </c>
      <c r="B53" s="13" t="s">
        <v>20</v>
      </c>
      <c r="C53" s="14">
        <v>612581100128</v>
      </c>
      <c r="D53" s="15" t="s">
        <v>70</v>
      </c>
      <c r="E53" s="15">
        <v>79.04</v>
      </c>
      <c r="F53" s="15">
        <v>2.9</v>
      </c>
      <c r="G53" s="15">
        <f t="shared" si="0"/>
        <v>36</v>
      </c>
      <c r="H53" s="16">
        <v>70.5</v>
      </c>
      <c r="I53" s="16">
        <v>79.04</v>
      </c>
      <c r="J53" s="16">
        <v>60</v>
      </c>
      <c r="K53" s="22">
        <f t="shared" si="1"/>
        <v>75.428</v>
      </c>
      <c r="L53" s="16">
        <f t="shared" si="2"/>
        <v>45</v>
      </c>
      <c r="M53" s="24" t="s">
        <v>22</v>
      </c>
    </row>
    <row r="54" ht="17.6" spans="1:13">
      <c r="A54" s="9">
        <v>46</v>
      </c>
      <c r="B54" s="13" t="s">
        <v>34</v>
      </c>
      <c r="C54" s="14">
        <v>612581100041</v>
      </c>
      <c r="D54" s="15" t="s">
        <v>71</v>
      </c>
      <c r="E54" s="15">
        <v>78.86</v>
      </c>
      <c r="F54" s="15">
        <v>2.89</v>
      </c>
      <c r="G54" s="15">
        <f t="shared" si="0"/>
        <v>39</v>
      </c>
      <c r="H54" s="16">
        <v>71</v>
      </c>
      <c r="I54" s="16">
        <v>78.86</v>
      </c>
      <c r="J54" s="16">
        <v>60</v>
      </c>
      <c r="K54" s="22">
        <f t="shared" si="1"/>
        <v>75.402</v>
      </c>
      <c r="L54" s="16">
        <f t="shared" si="2"/>
        <v>46</v>
      </c>
      <c r="M54" s="24" t="s">
        <v>22</v>
      </c>
    </row>
    <row r="55" ht="17.6" spans="1:13">
      <c r="A55" s="9">
        <v>47</v>
      </c>
      <c r="B55" s="13" t="s">
        <v>24</v>
      </c>
      <c r="C55" s="14">
        <v>612581100158</v>
      </c>
      <c r="D55" s="15" t="s">
        <v>72</v>
      </c>
      <c r="E55" s="15">
        <v>78.44</v>
      </c>
      <c r="F55" s="15">
        <v>2.84</v>
      </c>
      <c r="G55" s="15">
        <f t="shared" si="0"/>
        <v>44</v>
      </c>
      <c r="H55" s="16">
        <v>72</v>
      </c>
      <c r="I55" s="16">
        <v>78.44</v>
      </c>
      <c r="J55" s="16">
        <v>60</v>
      </c>
      <c r="K55" s="22">
        <f t="shared" si="1"/>
        <v>75.308</v>
      </c>
      <c r="L55" s="16">
        <f t="shared" si="2"/>
        <v>47</v>
      </c>
      <c r="M55" s="24" t="s">
        <v>22</v>
      </c>
    </row>
    <row r="56" ht="17.6" spans="1:13">
      <c r="A56" s="9">
        <v>48</v>
      </c>
      <c r="B56" s="13" t="s">
        <v>24</v>
      </c>
      <c r="C56" s="14">
        <v>612581100153</v>
      </c>
      <c r="D56" s="15" t="s">
        <v>73</v>
      </c>
      <c r="E56" s="15">
        <v>78.83</v>
      </c>
      <c r="F56" s="15">
        <v>2.88</v>
      </c>
      <c r="G56" s="15">
        <f t="shared" si="0"/>
        <v>40</v>
      </c>
      <c r="H56" s="16">
        <v>70.5</v>
      </c>
      <c r="I56" s="16">
        <v>78.83</v>
      </c>
      <c r="J56" s="16">
        <v>60</v>
      </c>
      <c r="K56" s="22">
        <f t="shared" si="1"/>
        <v>75.281</v>
      </c>
      <c r="L56" s="16">
        <f t="shared" si="2"/>
        <v>48</v>
      </c>
      <c r="M56" s="24" t="s">
        <v>22</v>
      </c>
    </row>
    <row r="57" ht="17.6" spans="1:13">
      <c r="A57" s="9">
        <v>49</v>
      </c>
      <c r="B57" s="13" t="s">
        <v>26</v>
      </c>
      <c r="C57" s="14">
        <v>612581100080</v>
      </c>
      <c r="D57" s="15" t="s">
        <v>74</v>
      </c>
      <c r="E57" s="15">
        <v>77.41</v>
      </c>
      <c r="F57" s="15">
        <v>2.63</v>
      </c>
      <c r="G57" s="15">
        <f t="shared" si="0"/>
        <v>55</v>
      </c>
      <c r="H57" s="16">
        <v>75.1</v>
      </c>
      <c r="I57" s="16">
        <v>77.41</v>
      </c>
      <c r="J57" s="16">
        <v>60.4</v>
      </c>
      <c r="K57" s="22">
        <f t="shared" si="1"/>
        <v>75.247</v>
      </c>
      <c r="L57" s="16">
        <f t="shared" si="2"/>
        <v>49</v>
      </c>
      <c r="M57" s="24" t="s">
        <v>22</v>
      </c>
    </row>
    <row r="58" ht="17.6" spans="1:13">
      <c r="A58" s="9">
        <v>50</v>
      </c>
      <c r="B58" s="13" t="s">
        <v>34</v>
      </c>
      <c r="C58" s="14">
        <v>612581100009</v>
      </c>
      <c r="D58" s="15" t="s">
        <v>75</v>
      </c>
      <c r="E58" s="15">
        <v>78.91</v>
      </c>
      <c r="F58" s="15">
        <v>2.89</v>
      </c>
      <c r="G58" s="15">
        <f t="shared" si="0"/>
        <v>38</v>
      </c>
      <c r="H58" s="16">
        <v>70</v>
      </c>
      <c r="I58" s="16">
        <v>78.91</v>
      </c>
      <c r="J58" s="16">
        <v>60</v>
      </c>
      <c r="K58" s="22">
        <f t="shared" si="1"/>
        <v>75.237</v>
      </c>
      <c r="L58" s="16">
        <f t="shared" si="2"/>
        <v>50</v>
      </c>
      <c r="M58" s="24" t="s">
        <v>22</v>
      </c>
    </row>
    <row r="59" ht="17.6" spans="1:13">
      <c r="A59" s="9">
        <v>51</v>
      </c>
      <c r="B59" s="13" t="s">
        <v>26</v>
      </c>
      <c r="C59" s="14">
        <v>612581100077</v>
      </c>
      <c r="D59" s="15" t="s">
        <v>76</v>
      </c>
      <c r="E59" s="15">
        <v>78.04</v>
      </c>
      <c r="F59" s="15">
        <v>2.85</v>
      </c>
      <c r="G59" s="15">
        <f t="shared" si="0"/>
        <v>49</v>
      </c>
      <c r="H59" s="16">
        <v>73</v>
      </c>
      <c r="I59" s="16">
        <v>78.04</v>
      </c>
      <c r="J59" s="16">
        <v>60</v>
      </c>
      <c r="K59" s="22">
        <f t="shared" si="1"/>
        <v>75.228</v>
      </c>
      <c r="L59" s="16">
        <f t="shared" si="2"/>
        <v>51</v>
      </c>
      <c r="M59" s="24" t="s">
        <v>66</v>
      </c>
    </row>
    <row r="60" ht="17.6" spans="1:13">
      <c r="A60" s="9">
        <v>52</v>
      </c>
      <c r="B60" s="13" t="s">
        <v>26</v>
      </c>
      <c r="C60" s="14">
        <v>612581100060</v>
      </c>
      <c r="D60" s="15" t="s">
        <v>77</v>
      </c>
      <c r="E60" s="15">
        <v>78.61</v>
      </c>
      <c r="F60" s="15">
        <v>2.86</v>
      </c>
      <c r="G60" s="15">
        <f t="shared" si="0"/>
        <v>41</v>
      </c>
      <c r="H60" s="16">
        <v>71</v>
      </c>
      <c r="I60" s="16">
        <v>78.61</v>
      </c>
      <c r="J60" s="16">
        <v>60</v>
      </c>
      <c r="K60" s="22">
        <f t="shared" si="1"/>
        <v>75.227</v>
      </c>
      <c r="L60" s="16">
        <f t="shared" si="2"/>
        <v>52</v>
      </c>
      <c r="M60" s="24" t="s">
        <v>22</v>
      </c>
    </row>
    <row r="61" ht="17.6" spans="1:13">
      <c r="A61" s="9">
        <v>53</v>
      </c>
      <c r="B61" s="13" t="s">
        <v>34</v>
      </c>
      <c r="C61" s="14">
        <v>612581100040</v>
      </c>
      <c r="D61" s="15" t="s">
        <v>78</v>
      </c>
      <c r="E61" s="15">
        <v>78.06</v>
      </c>
      <c r="F61" s="15">
        <v>2.81</v>
      </c>
      <c r="G61" s="15">
        <f t="shared" si="0"/>
        <v>48</v>
      </c>
      <c r="H61" s="16">
        <v>72</v>
      </c>
      <c r="I61" s="16">
        <v>78.06</v>
      </c>
      <c r="J61" s="16">
        <v>60</v>
      </c>
      <c r="K61" s="22">
        <f t="shared" si="1"/>
        <v>75.042</v>
      </c>
      <c r="L61" s="16">
        <f t="shared" si="2"/>
        <v>53</v>
      </c>
      <c r="M61" s="24" t="s">
        <v>22</v>
      </c>
    </row>
    <row r="62" ht="17.6" spans="1:13">
      <c r="A62" s="9">
        <v>54</v>
      </c>
      <c r="B62" s="13" t="s">
        <v>24</v>
      </c>
      <c r="C62" s="14">
        <v>612581100163</v>
      </c>
      <c r="D62" s="15" t="s">
        <v>79</v>
      </c>
      <c r="E62" s="15">
        <v>77.38</v>
      </c>
      <c r="F62" s="15">
        <v>2.74</v>
      </c>
      <c r="G62" s="15">
        <f t="shared" si="0"/>
        <v>56</v>
      </c>
      <c r="H62" s="16">
        <v>74</v>
      </c>
      <c r="I62" s="16">
        <v>77.38</v>
      </c>
      <c r="J62" s="16">
        <v>60</v>
      </c>
      <c r="K62" s="22">
        <f t="shared" si="1"/>
        <v>74.966</v>
      </c>
      <c r="L62" s="16">
        <f t="shared" si="2"/>
        <v>54</v>
      </c>
      <c r="M62" s="24" t="s">
        <v>22</v>
      </c>
    </row>
    <row r="63" ht="17.6" spans="1:13">
      <c r="A63" s="9">
        <v>55</v>
      </c>
      <c r="B63" s="13" t="s">
        <v>26</v>
      </c>
      <c r="C63" s="14">
        <v>612581100227</v>
      </c>
      <c r="D63" s="15" t="s">
        <v>80</v>
      </c>
      <c r="E63" s="15">
        <v>78.29</v>
      </c>
      <c r="F63" s="15">
        <v>2.83</v>
      </c>
      <c r="G63" s="15">
        <f t="shared" si="0"/>
        <v>46</v>
      </c>
      <c r="H63" s="16">
        <v>70</v>
      </c>
      <c r="I63" s="16">
        <v>78.29</v>
      </c>
      <c r="J63" s="16">
        <v>60</v>
      </c>
      <c r="K63" s="22">
        <f t="shared" si="1"/>
        <v>74.803</v>
      </c>
      <c r="L63" s="16">
        <f t="shared" si="2"/>
        <v>55</v>
      </c>
      <c r="M63" s="24" t="s">
        <v>22</v>
      </c>
    </row>
    <row r="64" ht="17.6" spans="1:13">
      <c r="A64" s="9">
        <v>56</v>
      </c>
      <c r="B64" s="13" t="s">
        <v>34</v>
      </c>
      <c r="C64" s="14">
        <v>602581100001</v>
      </c>
      <c r="D64" s="15" t="s">
        <v>81</v>
      </c>
      <c r="E64" s="15">
        <v>78.26</v>
      </c>
      <c r="F64" s="15">
        <v>2.83</v>
      </c>
      <c r="G64" s="15">
        <f t="shared" si="0"/>
        <v>47</v>
      </c>
      <c r="H64" s="16">
        <v>70</v>
      </c>
      <c r="I64" s="16">
        <v>78.26</v>
      </c>
      <c r="J64" s="16">
        <v>60</v>
      </c>
      <c r="K64" s="22">
        <f t="shared" si="1"/>
        <v>74.782</v>
      </c>
      <c r="L64" s="16">
        <f t="shared" si="2"/>
        <v>56</v>
      </c>
      <c r="M64" s="24" t="s">
        <v>22</v>
      </c>
    </row>
    <row r="65" ht="17.6" spans="1:13">
      <c r="A65" s="9">
        <v>57</v>
      </c>
      <c r="B65" s="13" t="s">
        <v>24</v>
      </c>
      <c r="C65" s="14">
        <v>612581100167</v>
      </c>
      <c r="D65" s="15" t="s">
        <v>82</v>
      </c>
      <c r="E65" s="15">
        <v>77.96</v>
      </c>
      <c r="F65" s="15">
        <v>2.8</v>
      </c>
      <c r="G65" s="15">
        <f t="shared" si="0"/>
        <v>50</v>
      </c>
      <c r="H65" s="16">
        <v>71</v>
      </c>
      <c r="I65" s="16">
        <v>77.96</v>
      </c>
      <c r="J65" s="16">
        <v>60</v>
      </c>
      <c r="K65" s="22">
        <f t="shared" si="1"/>
        <v>74.772</v>
      </c>
      <c r="L65" s="16">
        <f t="shared" si="2"/>
        <v>57</v>
      </c>
      <c r="M65" s="24" t="s">
        <v>22</v>
      </c>
    </row>
    <row r="66" ht="17.6" spans="1:13">
      <c r="A66" s="9">
        <v>58</v>
      </c>
      <c r="B66" s="13" t="s">
        <v>26</v>
      </c>
      <c r="C66" s="14">
        <v>612581100064</v>
      </c>
      <c r="D66" s="15" t="s">
        <v>83</v>
      </c>
      <c r="E66" s="15">
        <v>77.88</v>
      </c>
      <c r="F66" s="15">
        <v>2.79</v>
      </c>
      <c r="G66" s="15">
        <f t="shared" si="0"/>
        <v>51</v>
      </c>
      <c r="H66" s="16">
        <v>70</v>
      </c>
      <c r="I66" s="16">
        <v>77.88</v>
      </c>
      <c r="J66" s="16">
        <v>60</v>
      </c>
      <c r="K66" s="22">
        <f t="shared" si="1"/>
        <v>74.516</v>
      </c>
      <c r="L66" s="16">
        <f t="shared" si="2"/>
        <v>58</v>
      </c>
      <c r="M66" s="24" t="s">
        <v>22</v>
      </c>
    </row>
    <row r="67" ht="17.6" spans="1:13">
      <c r="A67" s="9">
        <v>59</v>
      </c>
      <c r="B67" s="13" t="s">
        <v>20</v>
      </c>
      <c r="C67" s="14">
        <v>612581100098</v>
      </c>
      <c r="D67" s="15" t="s">
        <v>84</v>
      </c>
      <c r="E67" s="15">
        <v>75.01</v>
      </c>
      <c r="F67" s="15">
        <v>2.5</v>
      </c>
      <c r="G67" s="15">
        <f t="shared" si="0"/>
        <v>79</v>
      </c>
      <c r="H67" s="16">
        <v>76.5</v>
      </c>
      <c r="I67" s="16">
        <v>76.01</v>
      </c>
      <c r="J67" s="16">
        <v>60</v>
      </c>
      <c r="K67" s="22">
        <f t="shared" si="1"/>
        <v>74.507</v>
      </c>
      <c r="L67" s="16">
        <f t="shared" si="2"/>
        <v>59</v>
      </c>
      <c r="M67" s="24" t="s">
        <v>22</v>
      </c>
    </row>
    <row r="68" ht="17.6" spans="1:13">
      <c r="A68" s="9">
        <v>60</v>
      </c>
      <c r="B68" s="13" t="s">
        <v>24</v>
      </c>
      <c r="C68" s="14">
        <v>602581100136</v>
      </c>
      <c r="D68" s="15" t="s">
        <v>85</v>
      </c>
      <c r="E68" s="15">
        <v>76.85</v>
      </c>
      <c r="F68" s="15">
        <v>2.69</v>
      </c>
      <c r="G68" s="15">
        <f t="shared" si="0"/>
        <v>62</v>
      </c>
      <c r="H68" s="16">
        <v>73.5</v>
      </c>
      <c r="I68" s="16">
        <v>76.85</v>
      </c>
      <c r="J68" s="16">
        <v>60</v>
      </c>
      <c r="K68" s="22">
        <f t="shared" si="1"/>
        <v>74.495</v>
      </c>
      <c r="L68" s="16">
        <f t="shared" si="2"/>
        <v>60</v>
      </c>
      <c r="M68" s="24" t="s">
        <v>22</v>
      </c>
    </row>
    <row r="69" ht="17.6" spans="1:13">
      <c r="A69" s="9">
        <v>61</v>
      </c>
      <c r="B69" s="13" t="s">
        <v>34</v>
      </c>
      <c r="C69" s="14">
        <v>612581100027</v>
      </c>
      <c r="D69" s="15" t="s">
        <v>86</v>
      </c>
      <c r="E69" s="15">
        <v>76.26</v>
      </c>
      <c r="F69" s="15">
        <v>2.63</v>
      </c>
      <c r="G69" s="15">
        <f t="shared" si="0"/>
        <v>67</v>
      </c>
      <c r="H69" s="16">
        <v>75</v>
      </c>
      <c r="I69" s="16">
        <v>76.26</v>
      </c>
      <c r="J69" s="16">
        <v>60</v>
      </c>
      <c r="K69" s="22">
        <f t="shared" si="1"/>
        <v>74.382</v>
      </c>
      <c r="L69" s="16">
        <f t="shared" si="2"/>
        <v>61</v>
      </c>
      <c r="M69" s="24" t="s">
        <v>22</v>
      </c>
    </row>
    <row r="70" ht="17.6" spans="1:13">
      <c r="A70" s="9">
        <v>62</v>
      </c>
      <c r="B70" s="13" t="s">
        <v>20</v>
      </c>
      <c r="C70" s="14">
        <v>602581100088</v>
      </c>
      <c r="D70" s="15" t="s">
        <v>87</v>
      </c>
      <c r="E70" s="15">
        <v>76.57</v>
      </c>
      <c r="F70" s="15">
        <v>2.66</v>
      </c>
      <c r="G70" s="15">
        <f t="shared" si="0"/>
        <v>66</v>
      </c>
      <c r="H70" s="16">
        <v>73</v>
      </c>
      <c r="I70" s="16">
        <v>76.57</v>
      </c>
      <c r="J70" s="16">
        <v>61</v>
      </c>
      <c r="K70" s="22">
        <f t="shared" si="1"/>
        <v>74.299</v>
      </c>
      <c r="L70" s="16">
        <f t="shared" si="2"/>
        <v>62</v>
      </c>
      <c r="M70" s="24" t="s">
        <v>22</v>
      </c>
    </row>
    <row r="71" ht="17.6" spans="1:13">
      <c r="A71" s="9">
        <v>63</v>
      </c>
      <c r="B71" s="13" t="s">
        <v>24</v>
      </c>
      <c r="C71" s="14">
        <v>612581100154</v>
      </c>
      <c r="D71" s="15" t="s">
        <v>88</v>
      </c>
      <c r="E71" s="15">
        <v>77.34</v>
      </c>
      <c r="F71" s="15">
        <v>2.73</v>
      </c>
      <c r="G71" s="15">
        <f t="shared" si="0"/>
        <v>58</v>
      </c>
      <c r="H71" s="16">
        <v>70.7</v>
      </c>
      <c r="I71" s="16">
        <v>77.34</v>
      </c>
      <c r="J71" s="16">
        <v>60</v>
      </c>
      <c r="K71" s="22">
        <f t="shared" si="1"/>
        <v>74.278</v>
      </c>
      <c r="L71" s="16">
        <f t="shared" si="2"/>
        <v>63</v>
      </c>
      <c r="M71" s="24" t="s">
        <v>22</v>
      </c>
    </row>
    <row r="72" ht="17.6" spans="1:13">
      <c r="A72" s="9">
        <v>64</v>
      </c>
      <c r="B72" s="13" t="s">
        <v>24</v>
      </c>
      <c r="C72" s="14">
        <v>612581100148</v>
      </c>
      <c r="D72" s="15" t="s">
        <v>89</v>
      </c>
      <c r="E72" s="15">
        <v>77.18</v>
      </c>
      <c r="F72" s="15">
        <v>2.72</v>
      </c>
      <c r="G72" s="15">
        <f t="shared" si="0"/>
        <v>59</v>
      </c>
      <c r="H72" s="16">
        <v>70.5</v>
      </c>
      <c r="I72" s="16">
        <v>77.18</v>
      </c>
      <c r="J72" s="16">
        <v>60</v>
      </c>
      <c r="K72" s="22">
        <f t="shared" si="1"/>
        <v>74.126</v>
      </c>
      <c r="L72" s="16">
        <f t="shared" si="2"/>
        <v>64</v>
      </c>
      <c r="M72" s="24" t="s">
        <v>22</v>
      </c>
    </row>
    <row r="73" ht="17.6" spans="1:13">
      <c r="A73" s="9">
        <v>65</v>
      </c>
      <c r="B73" s="13" t="s">
        <v>24</v>
      </c>
      <c r="C73" s="14">
        <v>612581100173</v>
      </c>
      <c r="D73" s="15" t="s">
        <v>90</v>
      </c>
      <c r="E73" s="15">
        <v>76.67</v>
      </c>
      <c r="F73" s="15">
        <v>2.67</v>
      </c>
      <c r="G73" s="15">
        <f t="shared" ref="G73:G136" si="3">RANK(E73,$E$9:$E$185,0)</f>
        <v>65</v>
      </c>
      <c r="H73" s="16">
        <v>71</v>
      </c>
      <c r="I73" s="16">
        <v>76.67</v>
      </c>
      <c r="J73" s="16">
        <v>60</v>
      </c>
      <c r="K73" s="22">
        <f t="shared" ref="K73:K136" si="4">H73*0.2+I73*0.7+J73*0.1</f>
        <v>73.869</v>
      </c>
      <c r="L73" s="16">
        <f t="shared" ref="L73:L136" si="5">RANK(K73,$K$9:$K$186,0)</f>
        <v>65</v>
      </c>
      <c r="M73" s="24" t="s">
        <v>22</v>
      </c>
    </row>
    <row r="74" ht="17.6" spans="1:13">
      <c r="A74" s="9">
        <v>66</v>
      </c>
      <c r="B74" s="13" t="s">
        <v>34</v>
      </c>
      <c r="C74" s="14">
        <v>612581100007</v>
      </c>
      <c r="D74" s="15" t="s">
        <v>91</v>
      </c>
      <c r="E74" s="15">
        <v>76.71</v>
      </c>
      <c r="F74" s="15">
        <v>2.67</v>
      </c>
      <c r="G74" s="15">
        <f t="shared" si="3"/>
        <v>64</v>
      </c>
      <c r="H74" s="16">
        <v>70</v>
      </c>
      <c r="I74" s="16">
        <v>76.71</v>
      </c>
      <c r="J74" s="16">
        <v>60</v>
      </c>
      <c r="K74" s="22">
        <f t="shared" si="4"/>
        <v>73.697</v>
      </c>
      <c r="L74" s="16">
        <f t="shared" si="5"/>
        <v>66</v>
      </c>
      <c r="M74" s="24" t="s">
        <v>22</v>
      </c>
    </row>
    <row r="75" ht="17.6" spans="1:13">
      <c r="A75" s="9">
        <v>67</v>
      </c>
      <c r="B75" s="13" t="s">
        <v>24</v>
      </c>
      <c r="C75" s="14">
        <v>602581100139</v>
      </c>
      <c r="D75" s="15" t="s">
        <v>92</v>
      </c>
      <c r="E75" s="15">
        <v>76.07</v>
      </c>
      <c r="F75" s="15">
        <v>2.61</v>
      </c>
      <c r="G75" s="15">
        <f t="shared" si="3"/>
        <v>68</v>
      </c>
      <c r="H75" s="16">
        <v>71</v>
      </c>
      <c r="I75" s="16">
        <v>76.07</v>
      </c>
      <c r="J75" s="16">
        <v>60</v>
      </c>
      <c r="K75" s="22">
        <f t="shared" si="4"/>
        <v>73.449</v>
      </c>
      <c r="L75" s="16">
        <f t="shared" si="5"/>
        <v>67</v>
      </c>
      <c r="M75" s="24" t="s">
        <v>22</v>
      </c>
    </row>
    <row r="76" ht="17.6" spans="1:13">
      <c r="A76" s="9">
        <v>68</v>
      </c>
      <c r="B76" s="13" t="s">
        <v>20</v>
      </c>
      <c r="C76" s="14">
        <v>612581100111</v>
      </c>
      <c r="D76" s="15" t="s">
        <v>93</v>
      </c>
      <c r="E76" s="15">
        <v>74.32</v>
      </c>
      <c r="F76" s="15">
        <v>2.61</v>
      </c>
      <c r="G76" s="15">
        <f t="shared" si="3"/>
        <v>89</v>
      </c>
      <c r="H76" s="16">
        <v>77.07</v>
      </c>
      <c r="I76" s="16">
        <v>74.32</v>
      </c>
      <c r="J76" s="16">
        <v>60</v>
      </c>
      <c r="K76" s="22">
        <f t="shared" si="4"/>
        <v>73.438</v>
      </c>
      <c r="L76" s="16">
        <f t="shared" si="5"/>
        <v>68</v>
      </c>
      <c r="M76" s="24" t="s">
        <v>66</v>
      </c>
    </row>
    <row r="77" ht="17.6" spans="1:13">
      <c r="A77" s="9">
        <v>69</v>
      </c>
      <c r="B77" s="13" t="s">
        <v>20</v>
      </c>
      <c r="C77" s="14">
        <v>612581100126</v>
      </c>
      <c r="D77" s="15" t="s">
        <v>94</v>
      </c>
      <c r="E77" s="15">
        <v>72.83</v>
      </c>
      <c r="F77" s="15">
        <v>2.3</v>
      </c>
      <c r="G77" s="15">
        <f t="shared" si="3"/>
        <v>105</v>
      </c>
      <c r="H77" s="16">
        <v>82</v>
      </c>
      <c r="I77" s="16">
        <v>72.83</v>
      </c>
      <c r="J77" s="16">
        <v>60</v>
      </c>
      <c r="K77" s="22">
        <f t="shared" si="4"/>
        <v>73.381</v>
      </c>
      <c r="L77" s="16">
        <f t="shared" si="5"/>
        <v>69</v>
      </c>
      <c r="M77" s="24" t="s">
        <v>66</v>
      </c>
    </row>
    <row r="78" ht="17.6" spans="1:13">
      <c r="A78" s="9">
        <v>70</v>
      </c>
      <c r="B78" s="13" t="s">
        <v>20</v>
      </c>
      <c r="C78" s="14">
        <v>612581100115</v>
      </c>
      <c r="D78" s="15" t="s">
        <v>95</v>
      </c>
      <c r="E78" s="15">
        <v>75.15</v>
      </c>
      <c r="F78" s="15">
        <v>2.52</v>
      </c>
      <c r="G78" s="15">
        <f t="shared" si="3"/>
        <v>77</v>
      </c>
      <c r="H78" s="16">
        <v>73.2</v>
      </c>
      <c r="I78" s="16">
        <v>75.15</v>
      </c>
      <c r="J78" s="16">
        <v>61</v>
      </c>
      <c r="K78" s="22">
        <f t="shared" si="4"/>
        <v>73.345</v>
      </c>
      <c r="L78" s="16">
        <f t="shared" si="5"/>
        <v>70</v>
      </c>
      <c r="M78" s="24" t="s">
        <v>22</v>
      </c>
    </row>
    <row r="79" ht="17.6" spans="1:13">
      <c r="A79" s="9">
        <v>71</v>
      </c>
      <c r="B79" s="13" t="s">
        <v>24</v>
      </c>
      <c r="C79" s="14">
        <v>612581100178</v>
      </c>
      <c r="D79" s="15" t="s">
        <v>96</v>
      </c>
      <c r="E79" s="15">
        <v>77</v>
      </c>
      <c r="F79" s="15">
        <v>2.7</v>
      </c>
      <c r="G79" s="15">
        <f t="shared" si="3"/>
        <v>61</v>
      </c>
      <c r="H79" s="16">
        <v>67</v>
      </c>
      <c r="I79" s="16">
        <v>77</v>
      </c>
      <c r="J79" s="16">
        <v>60</v>
      </c>
      <c r="K79" s="22">
        <f t="shared" si="4"/>
        <v>73.3</v>
      </c>
      <c r="L79" s="16">
        <f t="shared" si="5"/>
        <v>71</v>
      </c>
      <c r="M79" s="24" t="s">
        <v>22</v>
      </c>
    </row>
    <row r="80" ht="17.6" spans="1:13">
      <c r="A80" s="9">
        <v>72</v>
      </c>
      <c r="B80" s="13" t="s">
        <v>26</v>
      </c>
      <c r="C80" s="14">
        <v>612581100074</v>
      </c>
      <c r="D80" s="15" t="s">
        <v>97</v>
      </c>
      <c r="E80" s="15">
        <v>73.48</v>
      </c>
      <c r="F80" s="15">
        <v>2.35</v>
      </c>
      <c r="G80" s="15">
        <f t="shared" si="3"/>
        <v>96</v>
      </c>
      <c r="H80" s="16">
        <v>79.3</v>
      </c>
      <c r="I80" s="16">
        <v>73.48</v>
      </c>
      <c r="J80" s="16">
        <v>60</v>
      </c>
      <c r="K80" s="22">
        <f t="shared" si="4"/>
        <v>73.296</v>
      </c>
      <c r="L80" s="16">
        <f t="shared" si="5"/>
        <v>72</v>
      </c>
      <c r="M80" s="24" t="s">
        <v>22</v>
      </c>
    </row>
    <row r="81" ht="17.6" spans="1:13">
      <c r="A81" s="9">
        <v>73</v>
      </c>
      <c r="B81" s="13" t="s">
        <v>20</v>
      </c>
      <c r="C81" s="14">
        <v>612581100120</v>
      </c>
      <c r="D81" s="15" t="s">
        <v>98</v>
      </c>
      <c r="E81" s="15">
        <v>74.35</v>
      </c>
      <c r="F81" s="15">
        <v>2.65</v>
      </c>
      <c r="G81" s="15">
        <f t="shared" si="3"/>
        <v>88</v>
      </c>
      <c r="H81" s="16">
        <v>76</v>
      </c>
      <c r="I81" s="16">
        <v>74.35</v>
      </c>
      <c r="J81" s="16">
        <v>60</v>
      </c>
      <c r="K81" s="22">
        <f t="shared" si="4"/>
        <v>73.245</v>
      </c>
      <c r="L81" s="16">
        <f t="shared" si="5"/>
        <v>73</v>
      </c>
      <c r="M81" s="24" t="s">
        <v>66</v>
      </c>
    </row>
    <row r="82" ht="17.6" spans="1:13">
      <c r="A82" s="9">
        <v>74</v>
      </c>
      <c r="B82" s="13" t="s">
        <v>26</v>
      </c>
      <c r="C82" s="14">
        <v>612581100076</v>
      </c>
      <c r="D82" s="15" t="s">
        <v>99</v>
      </c>
      <c r="E82" s="15">
        <v>75.2</v>
      </c>
      <c r="F82" s="15">
        <v>2.52</v>
      </c>
      <c r="G82" s="15">
        <f t="shared" si="3"/>
        <v>75</v>
      </c>
      <c r="H82" s="16">
        <v>72</v>
      </c>
      <c r="I82" s="16">
        <v>75.2</v>
      </c>
      <c r="J82" s="16">
        <v>62</v>
      </c>
      <c r="K82" s="22">
        <f t="shared" si="4"/>
        <v>73.24</v>
      </c>
      <c r="L82" s="16">
        <f t="shared" si="5"/>
        <v>74</v>
      </c>
      <c r="M82" s="24" t="s">
        <v>66</v>
      </c>
    </row>
    <row r="83" ht="17.6" spans="1:13">
      <c r="A83" s="9">
        <v>75</v>
      </c>
      <c r="B83" s="13" t="s">
        <v>34</v>
      </c>
      <c r="C83" s="14">
        <v>612581100025</v>
      </c>
      <c r="D83" s="15" t="s">
        <v>100</v>
      </c>
      <c r="E83" s="15">
        <v>76</v>
      </c>
      <c r="F83" s="15">
        <v>2.6</v>
      </c>
      <c r="G83" s="15">
        <f t="shared" si="3"/>
        <v>69</v>
      </c>
      <c r="H83" s="16">
        <v>70</v>
      </c>
      <c r="I83" s="16">
        <v>76</v>
      </c>
      <c r="J83" s="16">
        <v>60</v>
      </c>
      <c r="K83" s="22">
        <f t="shared" si="4"/>
        <v>73.2</v>
      </c>
      <c r="L83" s="16">
        <f t="shared" si="5"/>
        <v>75</v>
      </c>
      <c r="M83" s="24" t="s">
        <v>22</v>
      </c>
    </row>
    <row r="84" ht="17.6" spans="1:13">
      <c r="A84" s="9">
        <v>76</v>
      </c>
      <c r="B84" s="13" t="s">
        <v>24</v>
      </c>
      <c r="C84" s="14">
        <v>612581100141</v>
      </c>
      <c r="D84" s="15" t="s">
        <v>101</v>
      </c>
      <c r="E84" s="15">
        <v>77.13</v>
      </c>
      <c r="F84" s="15">
        <v>2.71</v>
      </c>
      <c r="G84" s="15">
        <f t="shared" si="3"/>
        <v>60</v>
      </c>
      <c r="H84" s="16">
        <v>66</v>
      </c>
      <c r="I84" s="16">
        <v>77.13</v>
      </c>
      <c r="J84" s="16">
        <v>60</v>
      </c>
      <c r="K84" s="22">
        <f t="shared" si="4"/>
        <v>73.191</v>
      </c>
      <c r="L84" s="16">
        <f t="shared" si="5"/>
        <v>76</v>
      </c>
      <c r="M84" s="24" t="s">
        <v>22</v>
      </c>
    </row>
    <row r="85" ht="17.6" spans="1:13">
      <c r="A85" s="9">
        <v>77</v>
      </c>
      <c r="B85" s="13" t="s">
        <v>20</v>
      </c>
      <c r="C85" s="14">
        <v>612581100121</v>
      </c>
      <c r="D85" s="15" t="s">
        <v>102</v>
      </c>
      <c r="E85" s="15">
        <v>74.02</v>
      </c>
      <c r="F85" s="15">
        <v>2.38</v>
      </c>
      <c r="G85" s="15">
        <f t="shared" si="3"/>
        <v>92</v>
      </c>
      <c r="H85" s="16">
        <v>76.62</v>
      </c>
      <c r="I85" s="16">
        <v>74.02</v>
      </c>
      <c r="J85" s="16">
        <v>60</v>
      </c>
      <c r="K85" s="22">
        <f t="shared" si="4"/>
        <v>73.138</v>
      </c>
      <c r="L85" s="16">
        <f t="shared" si="5"/>
        <v>77</v>
      </c>
      <c r="M85" s="24" t="s">
        <v>66</v>
      </c>
    </row>
    <row r="86" ht="17.6" spans="1:13">
      <c r="A86" s="9">
        <v>78</v>
      </c>
      <c r="B86" s="13" t="s">
        <v>20</v>
      </c>
      <c r="C86" s="14">
        <v>612581100102</v>
      </c>
      <c r="D86" s="15" t="s">
        <v>103</v>
      </c>
      <c r="E86" s="15">
        <v>75.88</v>
      </c>
      <c r="F86" s="15">
        <v>2.59</v>
      </c>
      <c r="G86" s="15">
        <f t="shared" si="3"/>
        <v>70</v>
      </c>
      <c r="H86" s="16">
        <v>70</v>
      </c>
      <c r="I86" s="16">
        <v>75.88</v>
      </c>
      <c r="J86" s="16">
        <v>60</v>
      </c>
      <c r="K86" s="22">
        <f t="shared" si="4"/>
        <v>73.116</v>
      </c>
      <c r="L86" s="16">
        <f t="shared" si="5"/>
        <v>78</v>
      </c>
      <c r="M86" s="24" t="s">
        <v>22</v>
      </c>
    </row>
    <row r="87" ht="17.6" spans="1:13">
      <c r="A87" s="9">
        <v>79</v>
      </c>
      <c r="B87" s="13" t="s">
        <v>24</v>
      </c>
      <c r="C87" s="14">
        <v>612581100175</v>
      </c>
      <c r="D87" s="15" t="s">
        <v>104</v>
      </c>
      <c r="E87" s="15">
        <v>74.61</v>
      </c>
      <c r="F87" s="15">
        <v>2.46</v>
      </c>
      <c r="G87" s="15">
        <f t="shared" si="3"/>
        <v>83</v>
      </c>
      <c r="H87" s="16">
        <v>74</v>
      </c>
      <c r="I87" s="16">
        <v>74.61</v>
      </c>
      <c r="J87" s="16">
        <v>60</v>
      </c>
      <c r="K87" s="22">
        <f t="shared" si="4"/>
        <v>73.027</v>
      </c>
      <c r="L87" s="16">
        <f t="shared" si="5"/>
        <v>79</v>
      </c>
      <c r="M87" s="24" t="s">
        <v>22</v>
      </c>
    </row>
    <row r="88" ht="17.6" spans="1:13">
      <c r="A88" s="9">
        <v>80</v>
      </c>
      <c r="B88" s="13" t="s">
        <v>34</v>
      </c>
      <c r="C88" s="14">
        <v>602581100004</v>
      </c>
      <c r="D88" s="15" t="s">
        <v>105</v>
      </c>
      <c r="E88" s="15">
        <v>75.17</v>
      </c>
      <c r="F88" s="15">
        <v>2.52</v>
      </c>
      <c r="G88" s="15">
        <f t="shared" si="3"/>
        <v>76</v>
      </c>
      <c r="H88" s="16">
        <v>72</v>
      </c>
      <c r="I88" s="16">
        <v>75.17</v>
      </c>
      <c r="J88" s="16">
        <v>60</v>
      </c>
      <c r="K88" s="22">
        <f t="shared" si="4"/>
        <v>73.019</v>
      </c>
      <c r="L88" s="16">
        <f t="shared" si="5"/>
        <v>80</v>
      </c>
      <c r="M88" s="24" t="s">
        <v>22</v>
      </c>
    </row>
    <row r="89" ht="17.6" spans="1:13">
      <c r="A89" s="9">
        <v>81</v>
      </c>
      <c r="B89" s="13" t="s">
        <v>34</v>
      </c>
      <c r="C89" s="14">
        <v>612581100035</v>
      </c>
      <c r="D89" s="15" t="s">
        <v>106</v>
      </c>
      <c r="E89" s="15">
        <v>73.7</v>
      </c>
      <c r="F89" s="15">
        <v>2.37</v>
      </c>
      <c r="G89" s="15">
        <f t="shared" si="3"/>
        <v>94</v>
      </c>
      <c r="H89" s="16">
        <v>77</v>
      </c>
      <c r="I89" s="16">
        <v>73.7</v>
      </c>
      <c r="J89" s="16">
        <v>60</v>
      </c>
      <c r="K89" s="22">
        <f t="shared" si="4"/>
        <v>72.99</v>
      </c>
      <c r="L89" s="16">
        <f t="shared" si="5"/>
        <v>81</v>
      </c>
      <c r="M89" s="24" t="s">
        <v>22</v>
      </c>
    </row>
    <row r="90" ht="17.6" spans="1:13">
      <c r="A90" s="9">
        <v>82</v>
      </c>
      <c r="B90" s="13" t="s">
        <v>24</v>
      </c>
      <c r="C90" s="14">
        <v>612581100146</v>
      </c>
      <c r="D90" s="15" t="s">
        <v>107</v>
      </c>
      <c r="E90" s="15">
        <v>75.6</v>
      </c>
      <c r="F90" s="15">
        <v>2.56</v>
      </c>
      <c r="G90" s="15">
        <f t="shared" si="3"/>
        <v>72</v>
      </c>
      <c r="H90" s="16">
        <v>70</v>
      </c>
      <c r="I90" s="16">
        <v>75.6</v>
      </c>
      <c r="J90" s="16">
        <v>60</v>
      </c>
      <c r="K90" s="22">
        <f t="shared" si="4"/>
        <v>72.92</v>
      </c>
      <c r="L90" s="16">
        <f t="shared" si="5"/>
        <v>82</v>
      </c>
      <c r="M90" s="24" t="s">
        <v>22</v>
      </c>
    </row>
    <row r="91" ht="17.6" spans="1:13">
      <c r="A91" s="9">
        <v>83</v>
      </c>
      <c r="B91" s="13" t="s">
        <v>26</v>
      </c>
      <c r="C91" s="14">
        <v>612581100057</v>
      </c>
      <c r="D91" s="15" t="s">
        <v>108</v>
      </c>
      <c r="E91" s="15">
        <v>75.55</v>
      </c>
      <c r="F91" s="15">
        <v>2.56</v>
      </c>
      <c r="G91" s="15">
        <f t="shared" si="3"/>
        <v>73</v>
      </c>
      <c r="H91" s="16">
        <v>70</v>
      </c>
      <c r="I91" s="16">
        <v>75.55</v>
      </c>
      <c r="J91" s="16">
        <v>60</v>
      </c>
      <c r="K91" s="22">
        <f t="shared" si="4"/>
        <v>72.885</v>
      </c>
      <c r="L91" s="16">
        <f t="shared" si="5"/>
        <v>83</v>
      </c>
      <c r="M91" s="24" t="s">
        <v>22</v>
      </c>
    </row>
    <row r="92" ht="17.6" spans="1:13">
      <c r="A92" s="9">
        <v>84</v>
      </c>
      <c r="B92" s="13" t="s">
        <v>34</v>
      </c>
      <c r="C92" s="14">
        <v>612581100032</v>
      </c>
      <c r="D92" s="15" t="s">
        <v>109</v>
      </c>
      <c r="E92" s="15">
        <v>74.94</v>
      </c>
      <c r="F92" s="15">
        <v>2.49</v>
      </c>
      <c r="G92" s="15">
        <f t="shared" si="3"/>
        <v>80</v>
      </c>
      <c r="H92" s="16">
        <v>72</v>
      </c>
      <c r="I92" s="16">
        <v>74.94</v>
      </c>
      <c r="J92" s="16">
        <v>60</v>
      </c>
      <c r="K92" s="22">
        <f t="shared" si="4"/>
        <v>72.858</v>
      </c>
      <c r="L92" s="16">
        <f t="shared" si="5"/>
        <v>84</v>
      </c>
      <c r="M92" s="24" t="s">
        <v>22</v>
      </c>
    </row>
    <row r="93" ht="17.6" spans="1:13">
      <c r="A93" s="9">
        <v>85</v>
      </c>
      <c r="B93" s="13" t="s">
        <v>34</v>
      </c>
      <c r="C93" s="14">
        <v>612581100010</v>
      </c>
      <c r="D93" s="15" t="s">
        <v>110</v>
      </c>
      <c r="E93" s="15">
        <v>75.04</v>
      </c>
      <c r="F93" s="15">
        <v>2.5</v>
      </c>
      <c r="G93" s="15">
        <f t="shared" si="3"/>
        <v>78</v>
      </c>
      <c r="H93" s="16">
        <v>71.5</v>
      </c>
      <c r="I93" s="16">
        <v>75.04</v>
      </c>
      <c r="J93" s="16">
        <v>60</v>
      </c>
      <c r="K93" s="22">
        <f t="shared" si="4"/>
        <v>72.828</v>
      </c>
      <c r="L93" s="16">
        <f t="shared" si="5"/>
        <v>85</v>
      </c>
      <c r="M93" s="24" t="s">
        <v>22</v>
      </c>
    </row>
    <row r="94" ht="17.6" spans="1:13">
      <c r="A94" s="9">
        <v>86</v>
      </c>
      <c r="B94" s="13" t="s">
        <v>24</v>
      </c>
      <c r="C94" s="14">
        <v>612581100144</v>
      </c>
      <c r="D94" s="15" t="s">
        <v>111</v>
      </c>
      <c r="E94" s="15">
        <v>76.74</v>
      </c>
      <c r="F94" s="15">
        <v>2.67</v>
      </c>
      <c r="G94" s="15">
        <f t="shared" si="3"/>
        <v>63</v>
      </c>
      <c r="H94" s="16">
        <v>65</v>
      </c>
      <c r="I94" s="16">
        <v>76.74</v>
      </c>
      <c r="J94" s="16">
        <v>60</v>
      </c>
      <c r="K94" s="22">
        <f t="shared" si="4"/>
        <v>72.718</v>
      </c>
      <c r="L94" s="16">
        <f t="shared" si="5"/>
        <v>86</v>
      </c>
      <c r="M94" s="24" t="s">
        <v>22</v>
      </c>
    </row>
    <row r="95" ht="17.6" spans="1:13">
      <c r="A95" s="9">
        <v>87</v>
      </c>
      <c r="B95" s="13" t="s">
        <v>24</v>
      </c>
      <c r="C95" s="14">
        <v>612581100160</v>
      </c>
      <c r="D95" s="15" t="s">
        <v>112</v>
      </c>
      <c r="E95" s="15">
        <v>75.29</v>
      </c>
      <c r="F95" s="15">
        <v>2.71</v>
      </c>
      <c r="G95" s="15">
        <f t="shared" si="3"/>
        <v>74</v>
      </c>
      <c r="H95" s="16">
        <v>70</v>
      </c>
      <c r="I95" s="16">
        <v>75.29</v>
      </c>
      <c r="J95" s="16">
        <v>60</v>
      </c>
      <c r="K95" s="22">
        <f t="shared" si="4"/>
        <v>72.703</v>
      </c>
      <c r="L95" s="16">
        <f t="shared" si="5"/>
        <v>87</v>
      </c>
      <c r="M95" s="24" t="s">
        <v>66</v>
      </c>
    </row>
    <row r="96" ht="17.6" spans="1:13">
      <c r="A96" s="9">
        <v>88</v>
      </c>
      <c r="B96" s="13" t="s">
        <v>24</v>
      </c>
      <c r="C96" s="14">
        <v>612581100162</v>
      </c>
      <c r="D96" s="15" t="s">
        <v>113</v>
      </c>
      <c r="E96" s="15">
        <v>74.57</v>
      </c>
      <c r="F96" s="15">
        <v>2.46</v>
      </c>
      <c r="G96" s="15">
        <f t="shared" si="3"/>
        <v>84</v>
      </c>
      <c r="H96" s="16">
        <v>72</v>
      </c>
      <c r="I96" s="16">
        <v>74.57</v>
      </c>
      <c r="J96" s="16">
        <v>60</v>
      </c>
      <c r="K96" s="22">
        <f t="shared" si="4"/>
        <v>72.599</v>
      </c>
      <c r="L96" s="16">
        <f t="shared" si="5"/>
        <v>88</v>
      </c>
      <c r="M96" s="24" t="s">
        <v>22</v>
      </c>
    </row>
    <row r="97" ht="17.6" spans="1:13">
      <c r="A97" s="9">
        <v>89</v>
      </c>
      <c r="B97" s="13" t="s">
        <v>20</v>
      </c>
      <c r="C97" s="14">
        <v>612581100095</v>
      </c>
      <c r="D97" s="15" t="s">
        <v>114</v>
      </c>
      <c r="E97" s="15">
        <v>74.52</v>
      </c>
      <c r="F97" s="15">
        <v>2.43</v>
      </c>
      <c r="G97" s="15">
        <f t="shared" si="3"/>
        <v>86</v>
      </c>
      <c r="H97" s="16">
        <v>72</v>
      </c>
      <c r="I97" s="16">
        <v>74.52</v>
      </c>
      <c r="J97" s="16">
        <v>60</v>
      </c>
      <c r="K97" s="22">
        <f t="shared" si="4"/>
        <v>72.564</v>
      </c>
      <c r="L97" s="16">
        <f t="shared" si="5"/>
        <v>89</v>
      </c>
      <c r="M97" s="24" t="s">
        <v>66</v>
      </c>
    </row>
    <row r="98" ht="17.6" spans="1:13">
      <c r="A98" s="9">
        <v>90</v>
      </c>
      <c r="B98" s="13" t="s">
        <v>26</v>
      </c>
      <c r="C98" s="14">
        <v>602581100045</v>
      </c>
      <c r="D98" s="15" t="s">
        <v>115</v>
      </c>
      <c r="E98" s="15">
        <v>73.28</v>
      </c>
      <c r="F98" s="15">
        <v>2.29</v>
      </c>
      <c r="G98" s="15">
        <f t="shared" si="3"/>
        <v>98</v>
      </c>
      <c r="H98" s="16">
        <v>72.5</v>
      </c>
      <c r="I98" s="16">
        <v>74.28</v>
      </c>
      <c r="J98" s="16">
        <v>60</v>
      </c>
      <c r="K98" s="22">
        <f t="shared" si="4"/>
        <v>72.496</v>
      </c>
      <c r="L98" s="16">
        <f t="shared" si="5"/>
        <v>90</v>
      </c>
      <c r="M98" s="24" t="s">
        <v>66</v>
      </c>
    </row>
    <row r="99" ht="17.6" spans="1:13">
      <c r="A99" s="9">
        <v>91</v>
      </c>
      <c r="B99" s="13" t="s">
        <v>24</v>
      </c>
      <c r="C99" s="14">
        <v>612581100179</v>
      </c>
      <c r="D99" s="15" t="s">
        <v>116</v>
      </c>
      <c r="E99" s="15">
        <v>74.91</v>
      </c>
      <c r="F99" s="15">
        <v>2.49</v>
      </c>
      <c r="G99" s="15">
        <f t="shared" si="3"/>
        <v>81</v>
      </c>
      <c r="H99" s="16">
        <v>70</v>
      </c>
      <c r="I99" s="16">
        <v>74.91</v>
      </c>
      <c r="J99" s="16">
        <v>60</v>
      </c>
      <c r="K99" s="22">
        <f t="shared" si="4"/>
        <v>72.437</v>
      </c>
      <c r="L99" s="16">
        <f t="shared" si="5"/>
        <v>91</v>
      </c>
      <c r="M99" s="24" t="s">
        <v>22</v>
      </c>
    </row>
    <row r="100" ht="17.6" spans="1:13">
      <c r="A100" s="9">
        <v>92</v>
      </c>
      <c r="B100" s="13" t="s">
        <v>24</v>
      </c>
      <c r="C100" s="14">
        <v>612581100161</v>
      </c>
      <c r="D100" s="15" t="s">
        <v>117</v>
      </c>
      <c r="E100" s="15">
        <v>73.18</v>
      </c>
      <c r="F100" s="15">
        <v>2.32</v>
      </c>
      <c r="G100" s="15">
        <f t="shared" si="3"/>
        <v>99</v>
      </c>
      <c r="H100" s="16">
        <v>76</v>
      </c>
      <c r="I100" s="16">
        <v>73.18</v>
      </c>
      <c r="J100" s="16">
        <v>60</v>
      </c>
      <c r="K100" s="22">
        <f t="shared" si="4"/>
        <v>72.426</v>
      </c>
      <c r="L100" s="16">
        <f t="shared" si="5"/>
        <v>92</v>
      </c>
      <c r="M100" s="24" t="s">
        <v>22</v>
      </c>
    </row>
    <row r="101" ht="17.6" spans="1:13">
      <c r="A101" s="9">
        <v>93</v>
      </c>
      <c r="B101" s="13" t="s">
        <v>26</v>
      </c>
      <c r="C101" s="14">
        <v>612581100071</v>
      </c>
      <c r="D101" s="15" t="s">
        <v>118</v>
      </c>
      <c r="E101" s="15">
        <v>74.64</v>
      </c>
      <c r="F101" s="15">
        <v>2.47</v>
      </c>
      <c r="G101" s="15">
        <f t="shared" si="3"/>
        <v>82</v>
      </c>
      <c r="H101" s="16">
        <v>70</v>
      </c>
      <c r="I101" s="16">
        <v>74.64</v>
      </c>
      <c r="J101" s="16">
        <v>60</v>
      </c>
      <c r="K101" s="22">
        <f t="shared" si="4"/>
        <v>72.248</v>
      </c>
      <c r="L101" s="16">
        <f t="shared" si="5"/>
        <v>93</v>
      </c>
      <c r="M101" s="24" t="s">
        <v>66</v>
      </c>
    </row>
    <row r="102" ht="17.6" spans="1:13">
      <c r="A102" s="9">
        <v>94</v>
      </c>
      <c r="B102" s="13" t="s">
        <v>24</v>
      </c>
      <c r="C102" s="14">
        <v>612581100176</v>
      </c>
      <c r="D102" s="15" t="s">
        <v>119</v>
      </c>
      <c r="E102" s="15">
        <v>74.32</v>
      </c>
      <c r="F102" s="15">
        <v>2.43</v>
      </c>
      <c r="G102" s="15">
        <f t="shared" si="3"/>
        <v>89</v>
      </c>
      <c r="H102" s="16">
        <v>71</v>
      </c>
      <c r="I102" s="16">
        <v>74.32</v>
      </c>
      <c r="J102" s="16">
        <v>60</v>
      </c>
      <c r="K102" s="22">
        <f t="shared" si="4"/>
        <v>72.224</v>
      </c>
      <c r="L102" s="16">
        <f t="shared" si="5"/>
        <v>94</v>
      </c>
      <c r="M102" s="24" t="s">
        <v>22</v>
      </c>
    </row>
    <row r="103" ht="17.6" spans="1:13">
      <c r="A103" s="9">
        <v>95</v>
      </c>
      <c r="B103" s="13" t="s">
        <v>34</v>
      </c>
      <c r="C103" s="14">
        <v>612581100036</v>
      </c>
      <c r="D103" s="15" t="s">
        <v>120</v>
      </c>
      <c r="E103" s="15">
        <v>74.55</v>
      </c>
      <c r="F103" s="15">
        <v>2.5</v>
      </c>
      <c r="G103" s="15">
        <f t="shared" si="3"/>
        <v>85</v>
      </c>
      <c r="H103" s="16">
        <v>70</v>
      </c>
      <c r="I103" s="16">
        <v>74.55</v>
      </c>
      <c r="J103" s="16">
        <v>60</v>
      </c>
      <c r="K103" s="22">
        <f t="shared" si="4"/>
        <v>72.185</v>
      </c>
      <c r="L103" s="16">
        <f t="shared" si="5"/>
        <v>95</v>
      </c>
      <c r="M103" s="24" t="s">
        <v>66</v>
      </c>
    </row>
    <row r="104" ht="17.6" spans="1:13">
      <c r="A104" s="9">
        <v>96</v>
      </c>
      <c r="B104" s="13" t="s">
        <v>34</v>
      </c>
      <c r="C104" s="14">
        <v>612581100021</v>
      </c>
      <c r="D104" s="15" t="s">
        <v>121</v>
      </c>
      <c r="E104" s="15">
        <v>74.13</v>
      </c>
      <c r="F104" s="15">
        <v>2.41</v>
      </c>
      <c r="G104" s="15">
        <f t="shared" si="3"/>
        <v>91</v>
      </c>
      <c r="H104" s="16">
        <v>71</v>
      </c>
      <c r="I104" s="16">
        <v>74.13</v>
      </c>
      <c r="J104" s="16">
        <v>60</v>
      </c>
      <c r="K104" s="22">
        <f t="shared" si="4"/>
        <v>72.091</v>
      </c>
      <c r="L104" s="16">
        <f t="shared" si="5"/>
        <v>96</v>
      </c>
      <c r="M104" s="24" t="s">
        <v>22</v>
      </c>
    </row>
    <row r="105" ht="17.6" spans="1:13">
      <c r="A105" s="9">
        <v>97</v>
      </c>
      <c r="B105" s="13" t="s">
        <v>26</v>
      </c>
      <c r="C105" s="14">
        <v>612581100072</v>
      </c>
      <c r="D105" s="15" t="s">
        <v>122</v>
      </c>
      <c r="E105" s="15">
        <v>74.38</v>
      </c>
      <c r="F105" s="15">
        <v>2.44</v>
      </c>
      <c r="G105" s="15">
        <f t="shared" si="3"/>
        <v>87</v>
      </c>
      <c r="H105" s="16">
        <v>70</v>
      </c>
      <c r="I105" s="16">
        <v>74.38</v>
      </c>
      <c r="J105" s="16">
        <v>60</v>
      </c>
      <c r="K105" s="22">
        <f t="shared" si="4"/>
        <v>72.066</v>
      </c>
      <c r="L105" s="16">
        <f t="shared" si="5"/>
        <v>97</v>
      </c>
      <c r="M105" s="24" t="s">
        <v>22</v>
      </c>
    </row>
    <row r="106" ht="17.6" spans="1:13">
      <c r="A106" s="9">
        <v>98</v>
      </c>
      <c r="B106" s="13" t="s">
        <v>24</v>
      </c>
      <c r="C106" s="14">
        <v>612581100170</v>
      </c>
      <c r="D106" s="15" t="s">
        <v>123</v>
      </c>
      <c r="E106" s="15">
        <v>73.83</v>
      </c>
      <c r="F106" s="15">
        <v>2.38</v>
      </c>
      <c r="G106" s="15">
        <f t="shared" si="3"/>
        <v>93</v>
      </c>
      <c r="H106" s="16">
        <v>69.5</v>
      </c>
      <c r="I106" s="16">
        <v>73.83</v>
      </c>
      <c r="J106" s="16">
        <v>60</v>
      </c>
      <c r="K106" s="22">
        <f t="shared" si="4"/>
        <v>71.581</v>
      </c>
      <c r="L106" s="16">
        <f t="shared" si="5"/>
        <v>98</v>
      </c>
      <c r="M106" s="24" t="s">
        <v>22</v>
      </c>
    </row>
    <row r="107" ht="17.6" spans="1:13">
      <c r="A107" s="9">
        <v>99</v>
      </c>
      <c r="B107" s="13" t="s">
        <v>34</v>
      </c>
      <c r="C107" s="14">
        <v>612581100012</v>
      </c>
      <c r="D107" s="15" t="s">
        <v>124</v>
      </c>
      <c r="E107" s="15">
        <v>73.68</v>
      </c>
      <c r="F107" s="15">
        <v>2.37</v>
      </c>
      <c r="G107" s="15">
        <f t="shared" si="3"/>
        <v>95</v>
      </c>
      <c r="H107" s="16">
        <v>70</v>
      </c>
      <c r="I107" s="16">
        <v>73.68</v>
      </c>
      <c r="J107" s="16">
        <v>60</v>
      </c>
      <c r="K107" s="22">
        <f t="shared" si="4"/>
        <v>71.576</v>
      </c>
      <c r="L107" s="16">
        <f t="shared" si="5"/>
        <v>99</v>
      </c>
      <c r="M107" s="24" t="s">
        <v>22</v>
      </c>
    </row>
    <row r="108" ht="17.6" spans="1:13">
      <c r="A108" s="9">
        <v>100</v>
      </c>
      <c r="B108" s="13" t="s">
        <v>20</v>
      </c>
      <c r="C108" s="14">
        <v>612581100132</v>
      </c>
      <c r="D108" s="15" t="s">
        <v>125</v>
      </c>
      <c r="E108" s="15">
        <v>72.86</v>
      </c>
      <c r="F108" s="15">
        <v>2.29</v>
      </c>
      <c r="G108" s="15">
        <f t="shared" si="3"/>
        <v>104</v>
      </c>
      <c r="H108" s="16">
        <v>72.86</v>
      </c>
      <c r="I108" s="16">
        <v>72.86</v>
      </c>
      <c r="J108" s="16">
        <v>60</v>
      </c>
      <c r="K108" s="22">
        <f t="shared" si="4"/>
        <v>71.574</v>
      </c>
      <c r="L108" s="16">
        <f t="shared" si="5"/>
        <v>100</v>
      </c>
      <c r="M108" s="24" t="s">
        <v>22</v>
      </c>
    </row>
    <row r="109" ht="17.6" spans="1:13">
      <c r="A109" s="9">
        <v>101</v>
      </c>
      <c r="B109" s="13" t="s">
        <v>20</v>
      </c>
      <c r="C109" s="14">
        <v>602581100093</v>
      </c>
      <c r="D109" s="15" t="s">
        <v>126</v>
      </c>
      <c r="E109" s="15">
        <v>72.03</v>
      </c>
      <c r="F109" s="15">
        <v>2.31</v>
      </c>
      <c r="G109" s="15">
        <f t="shared" si="3"/>
        <v>112</v>
      </c>
      <c r="H109" s="16">
        <v>75</v>
      </c>
      <c r="I109" s="16">
        <v>72.03</v>
      </c>
      <c r="J109" s="16">
        <v>61</v>
      </c>
      <c r="K109" s="22">
        <f t="shared" si="4"/>
        <v>71.521</v>
      </c>
      <c r="L109" s="16">
        <f t="shared" si="5"/>
        <v>101</v>
      </c>
      <c r="M109" s="24" t="s">
        <v>66</v>
      </c>
    </row>
    <row r="110" ht="17.6" spans="1:13">
      <c r="A110" s="9">
        <v>102</v>
      </c>
      <c r="B110" s="13" t="s">
        <v>34</v>
      </c>
      <c r="C110" s="14">
        <v>612581100029</v>
      </c>
      <c r="D110" s="15" t="s">
        <v>127</v>
      </c>
      <c r="E110" s="15">
        <v>73.44</v>
      </c>
      <c r="F110" s="15">
        <v>2.34</v>
      </c>
      <c r="G110" s="15">
        <f t="shared" si="3"/>
        <v>97</v>
      </c>
      <c r="H110" s="16">
        <v>70.5</v>
      </c>
      <c r="I110" s="16">
        <v>73.44</v>
      </c>
      <c r="J110" s="16">
        <v>60</v>
      </c>
      <c r="K110" s="22">
        <f t="shared" si="4"/>
        <v>71.508</v>
      </c>
      <c r="L110" s="16">
        <f t="shared" si="5"/>
        <v>102</v>
      </c>
      <c r="M110" s="24" t="s">
        <v>22</v>
      </c>
    </row>
    <row r="111" ht="17.6" spans="1:13">
      <c r="A111" s="9">
        <v>103</v>
      </c>
      <c r="B111" s="13" t="s">
        <v>24</v>
      </c>
      <c r="C111" s="14">
        <v>602581100152</v>
      </c>
      <c r="D111" s="15" t="s">
        <v>128</v>
      </c>
      <c r="E111" s="15">
        <v>72.98</v>
      </c>
      <c r="F111" s="15">
        <v>2.3</v>
      </c>
      <c r="G111" s="15">
        <f t="shared" si="3"/>
        <v>103</v>
      </c>
      <c r="H111" s="16">
        <v>72</v>
      </c>
      <c r="I111" s="16">
        <v>72.98</v>
      </c>
      <c r="J111" s="16">
        <v>60</v>
      </c>
      <c r="K111" s="22">
        <f t="shared" si="4"/>
        <v>71.486</v>
      </c>
      <c r="L111" s="16">
        <f t="shared" si="5"/>
        <v>103</v>
      </c>
      <c r="M111" s="24" t="s">
        <v>22</v>
      </c>
    </row>
    <row r="112" ht="17.6" spans="1:13">
      <c r="A112" s="9">
        <v>104</v>
      </c>
      <c r="B112" s="13" t="s">
        <v>24</v>
      </c>
      <c r="C112" s="14">
        <v>612581100150</v>
      </c>
      <c r="D112" s="15" t="s">
        <v>129</v>
      </c>
      <c r="E112" s="15">
        <v>73.06</v>
      </c>
      <c r="F112" s="15">
        <v>2.31</v>
      </c>
      <c r="G112" s="15">
        <f t="shared" si="3"/>
        <v>101</v>
      </c>
      <c r="H112" s="16">
        <v>71.5</v>
      </c>
      <c r="I112" s="16">
        <v>73.06</v>
      </c>
      <c r="J112" s="16">
        <v>60</v>
      </c>
      <c r="K112" s="22">
        <f t="shared" si="4"/>
        <v>71.442</v>
      </c>
      <c r="L112" s="16">
        <f t="shared" si="5"/>
        <v>104</v>
      </c>
      <c r="M112" s="24" t="s">
        <v>22</v>
      </c>
    </row>
    <row r="113" ht="17.6" spans="1:13">
      <c r="A113" s="9">
        <v>105</v>
      </c>
      <c r="B113" s="13" t="s">
        <v>20</v>
      </c>
      <c r="C113" s="14">
        <v>602581100092</v>
      </c>
      <c r="D113" s="15" t="s">
        <v>130</v>
      </c>
      <c r="E113" s="15">
        <v>72.29</v>
      </c>
      <c r="F113" s="15">
        <v>2.35</v>
      </c>
      <c r="G113" s="15">
        <f t="shared" si="3"/>
        <v>110</v>
      </c>
      <c r="H113" s="16">
        <v>74</v>
      </c>
      <c r="I113" s="16">
        <v>72.29</v>
      </c>
      <c r="J113" s="16">
        <v>60</v>
      </c>
      <c r="K113" s="22">
        <f t="shared" si="4"/>
        <v>71.403</v>
      </c>
      <c r="L113" s="16">
        <f t="shared" si="5"/>
        <v>105</v>
      </c>
      <c r="M113" s="24" t="s">
        <v>66</v>
      </c>
    </row>
    <row r="114" ht="17.6" spans="1:13">
      <c r="A114" s="9">
        <v>106</v>
      </c>
      <c r="B114" s="13" t="s">
        <v>20</v>
      </c>
      <c r="C114" s="14">
        <v>612581100118</v>
      </c>
      <c r="D114" s="15" t="s">
        <v>131</v>
      </c>
      <c r="E114" s="15">
        <v>73</v>
      </c>
      <c r="F114" s="15">
        <v>2.3</v>
      </c>
      <c r="G114" s="15">
        <f t="shared" si="3"/>
        <v>102</v>
      </c>
      <c r="H114" s="16">
        <v>71.5</v>
      </c>
      <c r="I114" s="16">
        <v>73</v>
      </c>
      <c r="J114" s="16">
        <v>60</v>
      </c>
      <c r="K114" s="22">
        <f t="shared" si="4"/>
        <v>71.4</v>
      </c>
      <c r="L114" s="16">
        <f t="shared" si="5"/>
        <v>106</v>
      </c>
      <c r="M114" s="24" t="s">
        <v>22</v>
      </c>
    </row>
    <row r="115" ht="17.6" spans="1:13">
      <c r="A115" s="9">
        <v>107</v>
      </c>
      <c r="B115" s="13" t="s">
        <v>20</v>
      </c>
      <c r="C115" s="14">
        <v>602581100090</v>
      </c>
      <c r="D115" s="15" t="s">
        <v>132</v>
      </c>
      <c r="E115" s="15">
        <v>72.82</v>
      </c>
      <c r="F115" s="15">
        <v>2.28</v>
      </c>
      <c r="G115" s="15">
        <f t="shared" si="3"/>
        <v>106</v>
      </c>
      <c r="H115" s="16">
        <v>72</v>
      </c>
      <c r="I115" s="16">
        <v>72.82</v>
      </c>
      <c r="J115" s="16">
        <v>60</v>
      </c>
      <c r="K115" s="22">
        <f t="shared" si="4"/>
        <v>71.374</v>
      </c>
      <c r="L115" s="16">
        <f t="shared" si="5"/>
        <v>107</v>
      </c>
      <c r="M115" s="24" t="s">
        <v>22</v>
      </c>
    </row>
    <row r="116" ht="17.6" spans="1:13">
      <c r="A116" s="9">
        <v>108</v>
      </c>
      <c r="B116" s="13" t="s">
        <v>34</v>
      </c>
      <c r="C116" s="14">
        <v>612581100033</v>
      </c>
      <c r="D116" s="15" t="s">
        <v>133</v>
      </c>
      <c r="E116" s="15">
        <v>72.33</v>
      </c>
      <c r="F116" s="15">
        <v>2.23</v>
      </c>
      <c r="G116" s="15">
        <f t="shared" si="3"/>
        <v>108</v>
      </c>
      <c r="H116" s="16">
        <v>73</v>
      </c>
      <c r="I116" s="16">
        <v>72.33</v>
      </c>
      <c r="J116" s="16">
        <v>60</v>
      </c>
      <c r="K116" s="22">
        <f t="shared" si="4"/>
        <v>71.231</v>
      </c>
      <c r="L116" s="16">
        <f t="shared" si="5"/>
        <v>108</v>
      </c>
      <c r="M116" s="24" t="s">
        <v>66</v>
      </c>
    </row>
    <row r="117" ht="17.6" spans="1:13">
      <c r="A117" s="9">
        <v>109</v>
      </c>
      <c r="B117" s="13" t="s">
        <v>20</v>
      </c>
      <c r="C117" s="14">
        <v>612581100117</v>
      </c>
      <c r="D117" s="15" t="s">
        <v>134</v>
      </c>
      <c r="E117" s="15">
        <v>73.12</v>
      </c>
      <c r="F117" s="15">
        <v>2.16</v>
      </c>
      <c r="G117" s="15">
        <f t="shared" si="3"/>
        <v>100</v>
      </c>
      <c r="H117" s="16">
        <v>70</v>
      </c>
      <c r="I117" s="16">
        <v>73.12</v>
      </c>
      <c r="J117" s="16">
        <v>60</v>
      </c>
      <c r="K117" s="22">
        <f t="shared" si="4"/>
        <v>71.184</v>
      </c>
      <c r="L117" s="16">
        <f t="shared" si="5"/>
        <v>109</v>
      </c>
      <c r="M117" s="24" t="s">
        <v>66</v>
      </c>
    </row>
    <row r="118" ht="17.6" spans="1:13">
      <c r="A118" s="9">
        <v>110</v>
      </c>
      <c r="B118" s="13" t="s">
        <v>20</v>
      </c>
      <c r="C118" s="14">
        <v>612581100101</v>
      </c>
      <c r="D118" s="15" t="s">
        <v>135</v>
      </c>
      <c r="E118" s="15">
        <v>72.35</v>
      </c>
      <c r="F118" s="15">
        <v>2.23</v>
      </c>
      <c r="G118" s="15">
        <f t="shared" si="3"/>
        <v>107</v>
      </c>
      <c r="H118" s="16">
        <v>72</v>
      </c>
      <c r="I118" s="16">
        <v>72.35</v>
      </c>
      <c r="J118" s="16">
        <v>60</v>
      </c>
      <c r="K118" s="22">
        <f t="shared" si="4"/>
        <v>71.045</v>
      </c>
      <c r="L118" s="16">
        <f t="shared" si="5"/>
        <v>110</v>
      </c>
      <c r="M118" s="24" t="s">
        <v>22</v>
      </c>
    </row>
    <row r="119" ht="17.6" spans="1:13">
      <c r="A119" s="9">
        <v>111</v>
      </c>
      <c r="B119" s="13" t="s">
        <v>26</v>
      </c>
      <c r="C119" s="14">
        <v>612581100056</v>
      </c>
      <c r="D119" s="15" t="s">
        <v>136</v>
      </c>
      <c r="E119" s="15">
        <v>71.98</v>
      </c>
      <c r="F119" s="15">
        <v>2.2</v>
      </c>
      <c r="G119" s="15">
        <f t="shared" si="3"/>
        <v>113</v>
      </c>
      <c r="H119" s="16">
        <v>73</v>
      </c>
      <c r="I119" s="16">
        <v>71.98</v>
      </c>
      <c r="J119" s="16">
        <v>60.2</v>
      </c>
      <c r="K119" s="22">
        <f t="shared" si="4"/>
        <v>71.006</v>
      </c>
      <c r="L119" s="16">
        <f t="shared" si="5"/>
        <v>111</v>
      </c>
      <c r="M119" s="24" t="s">
        <v>66</v>
      </c>
    </row>
    <row r="120" ht="17.6" spans="1:13">
      <c r="A120" s="9">
        <v>112</v>
      </c>
      <c r="B120" s="13" t="s">
        <v>26</v>
      </c>
      <c r="C120" s="14">
        <v>612581100073</v>
      </c>
      <c r="D120" s="15" t="s">
        <v>137</v>
      </c>
      <c r="E120" s="15">
        <v>71.42</v>
      </c>
      <c r="F120" s="15">
        <v>2.15</v>
      </c>
      <c r="G120" s="15">
        <f t="shared" si="3"/>
        <v>118</v>
      </c>
      <c r="H120" s="16">
        <v>71.5</v>
      </c>
      <c r="I120" s="16">
        <v>72.42</v>
      </c>
      <c r="J120" s="16">
        <v>60</v>
      </c>
      <c r="K120" s="22">
        <f t="shared" si="4"/>
        <v>70.994</v>
      </c>
      <c r="L120" s="16">
        <f t="shared" si="5"/>
        <v>112</v>
      </c>
      <c r="M120" s="24" t="s">
        <v>66</v>
      </c>
    </row>
    <row r="121" ht="17.6" spans="1:13">
      <c r="A121" s="9">
        <v>113</v>
      </c>
      <c r="B121" s="13" t="s">
        <v>20</v>
      </c>
      <c r="C121" s="14">
        <v>612581100107</v>
      </c>
      <c r="D121" s="15" t="s">
        <v>138</v>
      </c>
      <c r="E121" s="15">
        <v>72.33</v>
      </c>
      <c r="F121" s="15">
        <v>2.23</v>
      </c>
      <c r="G121" s="15">
        <f t="shared" si="3"/>
        <v>108</v>
      </c>
      <c r="H121" s="16">
        <v>71.5</v>
      </c>
      <c r="I121" s="16">
        <v>72.33</v>
      </c>
      <c r="J121" s="16">
        <v>60</v>
      </c>
      <c r="K121" s="22">
        <f t="shared" si="4"/>
        <v>70.931</v>
      </c>
      <c r="L121" s="16">
        <f t="shared" si="5"/>
        <v>113</v>
      </c>
      <c r="M121" s="24" t="s">
        <v>22</v>
      </c>
    </row>
    <row r="122" ht="17.6" spans="1:13">
      <c r="A122" s="9">
        <v>114</v>
      </c>
      <c r="B122" s="13" t="s">
        <v>34</v>
      </c>
      <c r="C122" s="14">
        <v>612581100015</v>
      </c>
      <c r="D122" s="15" t="s">
        <v>139</v>
      </c>
      <c r="E122" s="15">
        <v>71.85</v>
      </c>
      <c r="F122" s="15">
        <v>2.23</v>
      </c>
      <c r="G122" s="15">
        <f t="shared" si="3"/>
        <v>115</v>
      </c>
      <c r="H122" s="16">
        <v>71.5</v>
      </c>
      <c r="I122" s="16">
        <v>71.85</v>
      </c>
      <c r="J122" s="16">
        <v>60</v>
      </c>
      <c r="K122" s="22">
        <f t="shared" si="4"/>
        <v>70.595</v>
      </c>
      <c r="L122" s="16">
        <f t="shared" si="5"/>
        <v>114</v>
      </c>
      <c r="M122" s="24" t="s">
        <v>66</v>
      </c>
    </row>
    <row r="123" ht="17.6" spans="1:13">
      <c r="A123" s="9">
        <v>115</v>
      </c>
      <c r="B123" s="13" t="s">
        <v>20</v>
      </c>
      <c r="C123" s="14">
        <v>612581100096</v>
      </c>
      <c r="D123" s="15" t="s">
        <v>140</v>
      </c>
      <c r="E123" s="15">
        <v>72.12</v>
      </c>
      <c r="F123" s="15">
        <v>2.21</v>
      </c>
      <c r="G123" s="15">
        <f t="shared" si="3"/>
        <v>111</v>
      </c>
      <c r="H123" s="16">
        <v>70</v>
      </c>
      <c r="I123" s="16">
        <v>72.12</v>
      </c>
      <c r="J123" s="16">
        <v>60</v>
      </c>
      <c r="K123" s="22">
        <f t="shared" si="4"/>
        <v>70.484</v>
      </c>
      <c r="L123" s="16">
        <f t="shared" si="5"/>
        <v>115</v>
      </c>
      <c r="M123" s="24" t="s">
        <v>22</v>
      </c>
    </row>
    <row r="124" ht="17.6" spans="1:13">
      <c r="A124" s="9">
        <v>116</v>
      </c>
      <c r="B124" s="13" t="s">
        <v>24</v>
      </c>
      <c r="C124" s="14">
        <v>602581100138</v>
      </c>
      <c r="D124" s="15" t="s">
        <v>141</v>
      </c>
      <c r="E124" s="15">
        <v>71.63</v>
      </c>
      <c r="F124" s="15">
        <v>2.34</v>
      </c>
      <c r="G124" s="15">
        <f t="shared" si="3"/>
        <v>117</v>
      </c>
      <c r="H124" s="16">
        <v>68</v>
      </c>
      <c r="I124" s="16">
        <v>72.63</v>
      </c>
      <c r="J124" s="16">
        <v>60</v>
      </c>
      <c r="K124" s="22">
        <f t="shared" si="4"/>
        <v>70.441</v>
      </c>
      <c r="L124" s="16">
        <f t="shared" si="5"/>
        <v>116</v>
      </c>
      <c r="M124" s="24" t="s">
        <v>66</v>
      </c>
    </row>
    <row r="125" ht="17.6" spans="1:13">
      <c r="A125" s="9">
        <v>117</v>
      </c>
      <c r="B125" s="13" t="s">
        <v>34</v>
      </c>
      <c r="C125" s="14">
        <v>612581100008</v>
      </c>
      <c r="D125" s="15" t="s">
        <v>142</v>
      </c>
      <c r="E125" s="15">
        <v>71.74</v>
      </c>
      <c r="F125" s="15">
        <v>2.24</v>
      </c>
      <c r="G125" s="15">
        <f t="shared" si="3"/>
        <v>116</v>
      </c>
      <c r="H125" s="16">
        <v>70</v>
      </c>
      <c r="I125" s="16">
        <v>71.74</v>
      </c>
      <c r="J125" s="16">
        <v>60</v>
      </c>
      <c r="K125" s="22">
        <f t="shared" si="4"/>
        <v>70.218</v>
      </c>
      <c r="L125" s="16">
        <f t="shared" si="5"/>
        <v>117</v>
      </c>
      <c r="M125" s="24" t="s">
        <v>66</v>
      </c>
    </row>
    <row r="126" ht="17.6" spans="1:13">
      <c r="A126" s="9">
        <v>118</v>
      </c>
      <c r="B126" s="13" t="s">
        <v>24</v>
      </c>
      <c r="C126" s="14">
        <v>602581100137</v>
      </c>
      <c r="D126" s="15" t="s">
        <v>143</v>
      </c>
      <c r="E126" s="15">
        <v>71.93</v>
      </c>
      <c r="F126" s="15">
        <v>2.21</v>
      </c>
      <c r="G126" s="15">
        <f t="shared" si="3"/>
        <v>114</v>
      </c>
      <c r="H126" s="16">
        <v>69</v>
      </c>
      <c r="I126" s="16">
        <v>71.93</v>
      </c>
      <c r="J126" s="16">
        <v>60</v>
      </c>
      <c r="K126" s="22">
        <f t="shared" si="4"/>
        <v>70.151</v>
      </c>
      <c r="L126" s="16">
        <f t="shared" si="5"/>
        <v>118</v>
      </c>
      <c r="M126" s="24" t="s">
        <v>66</v>
      </c>
    </row>
    <row r="127" ht="17.6" spans="1:13">
      <c r="A127" s="9">
        <v>119</v>
      </c>
      <c r="B127" s="13" t="s">
        <v>20</v>
      </c>
      <c r="C127" s="14">
        <v>612581100130</v>
      </c>
      <c r="D127" s="15" t="s">
        <v>144</v>
      </c>
      <c r="E127" s="15">
        <v>70.75</v>
      </c>
      <c r="F127" s="15">
        <v>2.03</v>
      </c>
      <c r="G127" s="15">
        <f t="shared" si="3"/>
        <v>121</v>
      </c>
      <c r="H127" s="16">
        <v>72.5</v>
      </c>
      <c r="I127" s="16">
        <v>70.75</v>
      </c>
      <c r="J127" s="16">
        <v>60</v>
      </c>
      <c r="K127" s="22">
        <f t="shared" si="4"/>
        <v>70.025</v>
      </c>
      <c r="L127" s="16">
        <f t="shared" si="5"/>
        <v>119</v>
      </c>
      <c r="M127" s="24" t="s">
        <v>66</v>
      </c>
    </row>
    <row r="128" ht="17.6" spans="1:13">
      <c r="A128" s="9">
        <v>120</v>
      </c>
      <c r="B128" s="13" t="s">
        <v>34</v>
      </c>
      <c r="C128" s="14">
        <v>602581100006</v>
      </c>
      <c r="D128" s="15" t="s">
        <v>145</v>
      </c>
      <c r="E128" s="15">
        <v>71.04</v>
      </c>
      <c r="F128" s="15">
        <v>2.13</v>
      </c>
      <c r="G128" s="15">
        <f t="shared" si="3"/>
        <v>120</v>
      </c>
      <c r="H128" s="16">
        <v>71</v>
      </c>
      <c r="I128" s="16">
        <v>71.04</v>
      </c>
      <c r="J128" s="16">
        <v>60</v>
      </c>
      <c r="K128" s="22">
        <f t="shared" si="4"/>
        <v>69.928</v>
      </c>
      <c r="L128" s="16">
        <f t="shared" si="5"/>
        <v>120</v>
      </c>
      <c r="M128" s="24" t="s">
        <v>66</v>
      </c>
    </row>
    <row r="129" ht="17.6" spans="1:13">
      <c r="A129" s="9">
        <v>121</v>
      </c>
      <c r="B129" s="13" t="s">
        <v>26</v>
      </c>
      <c r="C129" s="14">
        <v>612581100078</v>
      </c>
      <c r="D129" s="15" t="s">
        <v>146</v>
      </c>
      <c r="E129" s="15">
        <v>71.19</v>
      </c>
      <c r="F129" s="15">
        <v>2.16</v>
      </c>
      <c r="G129" s="15">
        <f t="shared" si="3"/>
        <v>119</v>
      </c>
      <c r="H129" s="16">
        <v>70</v>
      </c>
      <c r="I129" s="16">
        <v>71.19</v>
      </c>
      <c r="J129" s="16">
        <v>60</v>
      </c>
      <c r="K129" s="22">
        <f t="shared" si="4"/>
        <v>69.833</v>
      </c>
      <c r="L129" s="16">
        <f t="shared" si="5"/>
        <v>121</v>
      </c>
      <c r="M129" s="24" t="s">
        <v>66</v>
      </c>
    </row>
    <row r="130" ht="17.6" spans="1:13">
      <c r="A130" s="9">
        <v>122</v>
      </c>
      <c r="B130" s="13" t="s">
        <v>34</v>
      </c>
      <c r="C130" s="14">
        <v>682581100002</v>
      </c>
      <c r="D130" s="15" t="s">
        <v>147</v>
      </c>
      <c r="E130" s="15">
        <v>70.6</v>
      </c>
      <c r="F130" s="15">
        <v>2.16</v>
      </c>
      <c r="G130" s="15">
        <f t="shared" si="3"/>
        <v>122</v>
      </c>
      <c r="H130" s="16">
        <v>72</v>
      </c>
      <c r="I130" s="16">
        <v>70.6</v>
      </c>
      <c r="J130" s="16">
        <v>60</v>
      </c>
      <c r="K130" s="22">
        <f t="shared" si="4"/>
        <v>69.82</v>
      </c>
      <c r="L130" s="16">
        <f t="shared" si="5"/>
        <v>122</v>
      </c>
      <c r="M130" s="24" t="s">
        <v>66</v>
      </c>
    </row>
    <row r="131" ht="17.6" spans="1:13">
      <c r="A131" s="9">
        <v>123</v>
      </c>
      <c r="B131" s="13" t="s">
        <v>20</v>
      </c>
      <c r="C131" s="14">
        <v>612581100103</v>
      </c>
      <c r="D131" s="15" t="s">
        <v>148</v>
      </c>
      <c r="E131" s="15">
        <v>69.85</v>
      </c>
      <c r="F131" s="15">
        <v>2.02</v>
      </c>
      <c r="G131" s="15">
        <f t="shared" si="3"/>
        <v>128</v>
      </c>
      <c r="H131" s="16">
        <v>74</v>
      </c>
      <c r="I131" s="16">
        <v>69.85</v>
      </c>
      <c r="J131" s="16">
        <v>60</v>
      </c>
      <c r="K131" s="22">
        <f t="shared" si="4"/>
        <v>69.695</v>
      </c>
      <c r="L131" s="16">
        <f t="shared" si="5"/>
        <v>123</v>
      </c>
      <c r="M131" s="24" t="s">
        <v>66</v>
      </c>
    </row>
    <row r="132" ht="17.6" spans="1:13">
      <c r="A132" s="9">
        <v>124</v>
      </c>
      <c r="B132" s="13" t="s">
        <v>24</v>
      </c>
      <c r="C132" s="14">
        <v>612581100149</v>
      </c>
      <c r="D132" s="15" t="s">
        <v>149</v>
      </c>
      <c r="E132" s="15">
        <v>70.55</v>
      </c>
      <c r="F132" s="15">
        <v>2.4</v>
      </c>
      <c r="G132" s="15">
        <f t="shared" si="3"/>
        <v>123</v>
      </c>
      <c r="H132" s="16">
        <v>70</v>
      </c>
      <c r="I132" s="16">
        <v>70.55</v>
      </c>
      <c r="J132" s="16">
        <v>60</v>
      </c>
      <c r="K132" s="22">
        <f t="shared" si="4"/>
        <v>69.385</v>
      </c>
      <c r="L132" s="16">
        <f t="shared" si="5"/>
        <v>124</v>
      </c>
      <c r="M132" s="24" t="s">
        <v>66</v>
      </c>
    </row>
    <row r="133" ht="17.6" spans="1:13">
      <c r="A133" s="9">
        <v>125</v>
      </c>
      <c r="B133" s="13" t="s">
        <v>34</v>
      </c>
      <c r="C133" s="14">
        <v>612581100024</v>
      </c>
      <c r="D133" s="15" t="s">
        <v>150</v>
      </c>
      <c r="E133" s="15">
        <v>70.54</v>
      </c>
      <c r="F133" s="15">
        <v>2.32</v>
      </c>
      <c r="G133" s="15">
        <f t="shared" si="3"/>
        <v>124</v>
      </c>
      <c r="H133" s="16">
        <v>70</v>
      </c>
      <c r="I133" s="16">
        <v>70.54</v>
      </c>
      <c r="J133" s="16">
        <v>60</v>
      </c>
      <c r="K133" s="22">
        <f t="shared" si="4"/>
        <v>69.378</v>
      </c>
      <c r="L133" s="16">
        <f t="shared" si="5"/>
        <v>125</v>
      </c>
      <c r="M133" s="24" t="s">
        <v>66</v>
      </c>
    </row>
    <row r="134" ht="17.6" spans="1:13">
      <c r="A134" s="9">
        <v>126</v>
      </c>
      <c r="B134" s="13" t="s">
        <v>26</v>
      </c>
      <c r="C134" s="14">
        <v>612581100082</v>
      </c>
      <c r="D134" s="15" t="s">
        <v>151</v>
      </c>
      <c r="E134" s="15">
        <v>70.03</v>
      </c>
      <c r="F134" s="15">
        <v>2.05</v>
      </c>
      <c r="G134" s="15">
        <f t="shared" si="3"/>
        <v>127</v>
      </c>
      <c r="H134" s="16">
        <v>71</v>
      </c>
      <c r="I134" s="16">
        <v>70.03</v>
      </c>
      <c r="J134" s="16">
        <v>60.5</v>
      </c>
      <c r="K134" s="22">
        <f t="shared" si="4"/>
        <v>69.271</v>
      </c>
      <c r="L134" s="16">
        <f t="shared" si="5"/>
        <v>126</v>
      </c>
      <c r="M134" s="24" t="s">
        <v>66</v>
      </c>
    </row>
    <row r="135" ht="17.6" spans="1:13">
      <c r="A135" s="9">
        <v>127</v>
      </c>
      <c r="B135" s="13" t="s">
        <v>34</v>
      </c>
      <c r="C135" s="14">
        <v>612581100031</v>
      </c>
      <c r="D135" s="15" t="s">
        <v>152</v>
      </c>
      <c r="E135" s="15">
        <v>70.38</v>
      </c>
      <c r="F135" s="15">
        <v>2.12</v>
      </c>
      <c r="G135" s="15">
        <f t="shared" si="3"/>
        <v>125</v>
      </c>
      <c r="H135" s="16">
        <v>70</v>
      </c>
      <c r="I135" s="16">
        <v>70.38</v>
      </c>
      <c r="J135" s="16">
        <v>60</v>
      </c>
      <c r="K135" s="22">
        <f t="shared" si="4"/>
        <v>69.266</v>
      </c>
      <c r="L135" s="16">
        <f t="shared" si="5"/>
        <v>127</v>
      </c>
      <c r="M135" s="24" t="s">
        <v>66</v>
      </c>
    </row>
    <row r="136" ht="17.6" spans="1:13">
      <c r="A136" s="9">
        <v>128</v>
      </c>
      <c r="B136" s="13" t="s">
        <v>34</v>
      </c>
      <c r="C136" s="14">
        <v>612581100043</v>
      </c>
      <c r="D136" s="15" t="s">
        <v>153</v>
      </c>
      <c r="E136" s="15">
        <v>70.04</v>
      </c>
      <c r="F136" s="15">
        <v>2.13</v>
      </c>
      <c r="G136" s="15">
        <f t="shared" si="3"/>
        <v>126</v>
      </c>
      <c r="H136" s="16">
        <v>71</v>
      </c>
      <c r="I136" s="16">
        <v>70.04</v>
      </c>
      <c r="J136" s="16">
        <v>60</v>
      </c>
      <c r="K136" s="22">
        <f t="shared" si="4"/>
        <v>69.228</v>
      </c>
      <c r="L136" s="16">
        <f t="shared" si="5"/>
        <v>128</v>
      </c>
      <c r="M136" s="24" t="s">
        <v>66</v>
      </c>
    </row>
    <row r="137" ht="17.6" spans="1:13">
      <c r="A137" s="9">
        <v>129</v>
      </c>
      <c r="B137" s="13" t="s">
        <v>26</v>
      </c>
      <c r="C137" s="14">
        <v>612581100055</v>
      </c>
      <c r="D137" s="15" t="s">
        <v>154</v>
      </c>
      <c r="E137" s="15">
        <v>69.18</v>
      </c>
      <c r="F137" s="15">
        <v>2.23</v>
      </c>
      <c r="G137" s="15">
        <f t="shared" ref="G137:G185" si="6">RANK(E137,$E$9:$E$185,0)</f>
        <v>132</v>
      </c>
      <c r="H137" s="16">
        <v>74</v>
      </c>
      <c r="I137" s="16">
        <v>69.18</v>
      </c>
      <c r="J137" s="16">
        <v>60</v>
      </c>
      <c r="K137" s="22">
        <f t="shared" ref="K137:K186" si="7">H137*0.2+I137*0.7+J137*0.1</f>
        <v>69.226</v>
      </c>
      <c r="L137" s="16">
        <f t="shared" ref="L137:L186" si="8">RANK(K137,$K$9:$K$186,0)</f>
        <v>129</v>
      </c>
      <c r="M137" s="24" t="s">
        <v>66</v>
      </c>
    </row>
    <row r="138" ht="17.6" spans="1:13">
      <c r="A138" s="9">
        <v>130</v>
      </c>
      <c r="B138" s="13" t="s">
        <v>20</v>
      </c>
      <c r="C138" s="14">
        <v>612581100112</v>
      </c>
      <c r="D138" s="15" t="s">
        <v>155</v>
      </c>
      <c r="E138" s="15">
        <v>69.82</v>
      </c>
      <c r="F138" s="15">
        <v>1.98</v>
      </c>
      <c r="G138" s="15">
        <f t="shared" si="6"/>
        <v>129</v>
      </c>
      <c r="H138" s="16">
        <v>71</v>
      </c>
      <c r="I138" s="16">
        <v>69.82</v>
      </c>
      <c r="J138" s="16">
        <v>60</v>
      </c>
      <c r="K138" s="22">
        <f t="shared" si="7"/>
        <v>69.074</v>
      </c>
      <c r="L138" s="16">
        <f t="shared" si="8"/>
        <v>130</v>
      </c>
      <c r="M138" s="24" t="s">
        <v>22</v>
      </c>
    </row>
    <row r="139" ht="17.6" spans="1:13">
      <c r="A139" s="9">
        <v>131</v>
      </c>
      <c r="B139" s="13" t="s">
        <v>24</v>
      </c>
      <c r="C139" s="14">
        <v>612581100143</v>
      </c>
      <c r="D139" s="15" t="s">
        <v>156</v>
      </c>
      <c r="E139" s="15">
        <v>69.27</v>
      </c>
      <c r="F139" s="15">
        <v>1.93</v>
      </c>
      <c r="G139" s="15">
        <f t="shared" si="6"/>
        <v>131</v>
      </c>
      <c r="H139" s="16">
        <v>71</v>
      </c>
      <c r="I139" s="16">
        <v>69.27</v>
      </c>
      <c r="J139" s="16">
        <v>60</v>
      </c>
      <c r="K139" s="22">
        <f t="shared" si="7"/>
        <v>68.689</v>
      </c>
      <c r="L139" s="16">
        <f t="shared" si="8"/>
        <v>131</v>
      </c>
      <c r="M139" s="24" t="s">
        <v>22</v>
      </c>
    </row>
    <row r="140" ht="17.6" spans="1:13">
      <c r="A140" s="9">
        <v>132</v>
      </c>
      <c r="B140" s="13" t="s">
        <v>20</v>
      </c>
      <c r="C140" s="14">
        <v>612581100108</v>
      </c>
      <c r="D140" s="15" t="s">
        <v>157</v>
      </c>
      <c r="E140" s="15">
        <v>69.43</v>
      </c>
      <c r="F140" s="15">
        <v>1.97</v>
      </c>
      <c r="G140" s="15">
        <f t="shared" si="6"/>
        <v>130</v>
      </c>
      <c r="H140" s="16">
        <v>70</v>
      </c>
      <c r="I140" s="16">
        <v>69.43</v>
      </c>
      <c r="J140" s="16">
        <v>60</v>
      </c>
      <c r="K140" s="22">
        <f t="shared" si="7"/>
        <v>68.601</v>
      </c>
      <c r="L140" s="16">
        <f t="shared" si="8"/>
        <v>132</v>
      </c>
      <c r="M140" s="24" t="s">
        <v>66</v>
      </c>
    </row>
    <row r="141" ht="17.6" spans="1:13">
      <c r="A141" s="9">
        <v>133</v>
      </c>
      <c r="B141" s="13" t="s">
        <v>20</v>
      </c>
      <c r="C141" s="14">
        <v>612581100094</v>
      </c>
      <c r="D141" s="15" t="s">
        <v>158</v>
      </c>
      <c r="E141" s="15">
        <v>68.79</v>
      </c>
      <c r="F141" s="15">
        <v>1.97</v>
      </c>
      <c r="G141" s="15">
        <f t="shared" si="6"/>
        <v>134</v>
      </c>
      <c r="H141" s="16">
        <v>72</v>
      </c>
      <c r="I141" s="16">
        <v>68.79</v>
      </c>
      <c r="J141" s="16">
        <v>60</v>
      </c>
      <c r="K141" s="22">
        <f t="shared" si="7"/>
        <v>68.553</v>
      </c>
      <c r="L141" s="16">
        <f t="shared" si="8"/>
        <v>133</v>
      </c>
      <c r="M141" s="24" t="s">
        <v>66</v>
      </c>
    </row>
    <row r="142" ht="17.6" spans="1:13">
      <c r="A142" s="9">
        <v>134</v>
      </c>
      <c r="B142" s="13" t="s">
        <v>26</v>
      </c>
      <c r="C142" s="14">
        <v>612581100075</v>
      </c>
      <c r="D142" s="15" t="s">
        <v>159</v>
      </c>
      <c r="E142" s="15">
        <v>68.74</v>
      </c>
      <c r="F142" s="15">
        <v>1.81</v>
      </c>
      <c r="G142" s="15">
        <f t="shared" si="6"/>
        <v>135</v>
      </c>
      <c r="H142" s="16">
        <v>72</v>
      </c>
      <c r="I142" s="16">
        <v>68.74</v>
      </c>
      <c r="J142" s="16">
        <v>60</v>
      </c>
      <c r="K142" s="22">
        <f t="shared" si="7"/>
        <v>68.518</v>
      </c>
      <c r="L142" s="16">
        <f t="shared" si="8"/>
        <v>134</v>
      </c>
      <c r="M142" s="24" t="s">
        <v>66</v>
      </c>
    </row>
    <row r="143" ht="17.6" spans="1:13">
      <c r="A143" s="9">
        <v>135</v>
      </c>
      <c r="B143" s="13" t="s">
        <v>26</v>
      </c>
      <c r="C143" s="14">
        <v>612581100063</v>
      </c>
      <c r="D143" s="15" t="s">
        <v>160</v>
      </c>
      <c r="E143" s="15">
        <v>68.99</v>
      </c>
      <c r="F143" s="15">
        <v>1.99</v>
      </c>
      <c r="G143" s="15">
        <f t="shared" si="6"/>
        <v>133</v>
      </c>
      <c r="H143" s="16">
        <v>71</v>
      </c>
      <c r="I143" s="16">
        <v>68.99</v>
      </c>
      <c r="J143" s="16">
        <v>60</v>
      </c>
      <c r="K143" s="22">
        <f t="shared" si="7"/>
        <v>68.493</v>
      </c>
      <c r="L143" s="16">
        <f t="shared" si="8"/>
        <v>135</v>
      </c>
      <c r="M143" s="24" t="s">
        <v>66</v>
      </c>
    </row>
    <row r="144" ht="17.6" spans="1:13">
      <c r="A144" s="9">
        <v>136</v>
      </c>
      <c r="B144" s="13" t="s">
        <v>34</v>
      </c>
      <c r="C144" s="14">
        <v>612581100042</v>
      </c>
      <c r="D144" s="15" t="s">
        <v>161</v>
      </c>
      <c r="E144" s="15">
        <v>67.47</v>
      </c>
      <c r="F144" s="15">
        <v>1.94</v>
      </c>
      <c r="G144" s="15">
        <f t="shared" si="6"/>
        <v>139</v>
      </c>
      <c r="H144" s="16">
        <v>75.5</v>
      </c>
      <c r="I144" s="16">
        <v>67.47</v>
      </c>
      <c r="J144" s="16">
        <v>60</v>
      </c>
      <c r="K144" s="22">
        <f t="shared" si="7"/>
        <v>68.329</v>
      </c>
      <c r="L144" s="16">
        <f t="shared" si="8"/>
        <v>136</v>
      </c>
      <c r="M144" s="24" t="s">
        <v>66</v>
      </c>
    </row>
    <row r="145" ht="17.6" spans="1:13">
      <c r="A145" s="9">
        <v>137</v>
      </c>
      <c r="B145" s="13" t="s">
        <v>34</v>
      </c>
      <c r="C145" s="14">
        <v>612581100028</v>
      </c>
      <c r="D145" s="15" t="s">
        <v>162</v>
      </c>
      <c r="E145" s="15">
        <v>67.97</v>
      </c>
      <c r="F145" s="15">
        <v>2.11</v>
      </c>
      <c r="G145" s="15">
        <f t="shared" si="6"/>
        <v>136</v>
      </c>
      <c r="H145" s="16">
        <v>73</v>
      </c>
      <c r="I145" s="16">
        <v>67.97</v>
      </c>
      <c r="J145" s="16">
        <v>60</v>
      </c>
      <c r="K145" s="22">
        <f t="shared" si="7"/>
        <v>68.179</v>
      </c>
      <c r="L145" s="16">
        <f t="shared" si="8"/>
        <v>137</v>
      </c>
      <c r="M145" s="24" t="s">
        <v>66</v>
      </c>
    </row>
    <row r="146" ht="17.6" spans="1:13">
      <c r="A146" s="9">
        <v>138</v>
      </c>
      <c r="B146" s="13" t="s">
        <v>26</v>
      </c>
      <c r="C146" s="14">
        <v>612581100067</v>
      </c>
      <c r="D146" s="15" t="s">
        <v>163</v>
      </c>
      <c r="E146" s="15">
        <v>67.81</v>
      </c>
      <c r="F146" s="15">
        <v>2.04</v>
      </c>
      <c r="G146" s="15">
        <f t="shared" si="6"/>
        <v>138</v>
      </c>
      <c r="H146" s="16">
        <v>72</v>
      </c>
      <c r="I146" s="16">
        <v>67.81</v>
      </c>
      <c r="J146" s="16">
        <v>60</v>
      </c>
      <c r="K146" s="22">
        <f t="shared" si="7"/>
        <v>67.867</v>
      </c>
      <c r="L146" s="16">
        <f t="shared" si="8"/>
        <v>138</v>
      </c>
      <c r="M146" s="24" t="s">
        <v>66</v>
      </c>
    </row>
    <row r="147" ht="17.6" spans="1:13">
      <c r="A147" s="9">
        <v>139</v>
      </c>
      <c r="B147" s="13" t="s">
        <v>20</v>
      </c>
      <c r="C147" s="14">
        <v>612581100119</v>
      </c>
      <c r="D147" s="15" t="s">
        <v>164</v>
      </c>
      <c r="E147" s="15">
        <v>67.92</v>
      </c>
      <c r="F147" s="15">
        <v>1.78</v>
      </c>
      <c r="G147" s="15">
        <f t="shared" si="6"/>
        <v>137</v>
      </c>
      <c r="H147" s="16">
        <v>71</v>
      </c>
      <c r="I147" s="16">
        <v>67.92</v>
      </c>
      <c r="J147" s="16">
        <v>60</v>
      </c>
      <c r="K147" s="22">
        <f t="shared" si="7"/>
        <v>67.744</v>
      </c>
      <c r="L147" s="16">
        <f t="shared" si="8"/>
        <v>139</v>
      </c>
      <c r="M147" s="24" t="s">
        <v>66</v>
      </c>
    </row>
    <row r="148" ht="17.6" spans="1:13">
      <c r="A148" s="9">
        <v>140</v>
      </c>
      <c r="B148" s="13" t="s">
        <v>20</v>
      </c>
      <c r="C148" s="14">
        <v>612581100104</v>
      </c>
      <c r="D148" s="15" t="s">
        <v>165</v>
      </c>
      <c r="E148" s="15">
        <v>66.88</v>
      </c>
      <c r="F148" s="15">
        <v>1.82</v>
      </c>
      <c r="G148" s="15">
        <f t="shared" si="6"/>
        <v>143</v>
      </c>
      <c r="H148" s="16">
        <v>73</v>
      </c>
      <c r="I148" s="16">
        <v>66.88</v>
      </c>
      <c r="J148" s="16">
        <v>60</v>
      </c>
      <c r="K148" s="22">
        <f t="shared" si="7"/>
        <v>67.416</v>
      </c>
      <c r="L148" s="16">
        <f t="shared" si="8"/>
        <v>140</v>
      </c>
      <c r="M148" s="24" t="s">
        <v>66</v>
      </c>
    </row>
    <row r="149" ht="17.6" spans="1:13">
      <c r="A149" s="9">
        <v>141</v>
      </c>
      <c r="B149" s="13" t="s">
        <v>26</v>
      </c>
      <c r="C149" s="14">
        <v>612581100083</v>
      </c>
      <c r="D149" s="15" t="s">
        <v>166</v>
      </c>
      <c r="E149" s="15">
        <v>67.32</v>
      </c>
      <c r="F149" s="15">
        <v>1.88</v>
      </c>
      <c r="G149" s="15">
        <f t="shared" si="6"/>
        <v>140</v>
      </c>
      <c r="H149" s="16">
        <v>71</v>
      </c>
      <c r="I149" s="16">
        <v>67.32</v>
      </c>
      <c r="J149" s="16">
        <v>60.5</v>
      </c>
      <c r="K149" s="22">
        <f t="shared" si="7"/>
        <v>67.374</v>
      </c>
      <c r="L149" s="16">
        <f t="shared" si="8"/>
        <v>141</v>
      </c>
      <c r="M149" s="24" t="s">
        <v>66</v>
      </c>
    </row>
    <row r="150" ht="17.6" spans="1:13">
      <c r="A150" s="9">
        <v>142</v>
      </c>
      <c r="B150" s="13" t="s">
        <v>34</v>
      </c>
      <c r="C150" s="14">
        <v>602581100005</v>
      </c>
      <c r="D150" s="15" t="s">
        <v>167</v>
      </c>
      <c r="E150" s="15">
        <v>66.81</v>
      </c>
      <c r="F150" s="15">
        <v>1.82</v>
      </c>
      <c r="G150" s="15">
        <f t="shared" si="6"/>
        <v>145</v>
      </c>
      <c r="H150" s="16">
        <v>72.5</v>
      </c>
      <c r="I150" s="16">
        <v>66.81</v>
      </c>
      <c r="J150" s="16">
        <v>60</v>
      </c>
      <c r="K150" s="22">
        <f t="shared" si="7"/>
        <v>67.267</v>
      </c>
      <c r="L150" s="16">
        <f t="shared" si="8"/>
        <v>142</v>
      </c>
      <c r="M150" s="24" t="s">
        <v>66</v>
      </c>
    </row>
    <row r="151" ht="17.6" spans="1:13">
      <c r="A151" s="9">
        <v>143</v>
      </c>
      <c r="B151" s="13" t="s">
        <v>24</v>
      </c>
      <c r="C151" s="14">
        <v>602581100259</v>
      </c>
      <c r="D151" s="15" t="s">
        <v>168</v>
      </c>
      <c r="E151" s="15">
        <v>67.08</v>
      </c>
      <c r="F151" s="15">
        <v>2.02</v>
      </c>
      <c r="G151" s="15">
        <f t="shared" si="6"/>
        <v>141</v>
      </c>
      <c r="H151" s="16">
        <v>71</v>
      </c>
      <c r="I151" s="16">
        <v>67.08</v>
      </c>
      <c r="J151" s="16">
        <v>60</v>
      </c>
      <c r="K151" s="22">
        <f t="shared" si="7"/>
        <v>67.156</v>
      </c>
      <c r="L151" s="16">
        <f t="shared" si="8"/>
        <v>143</v>
      </c>
      <c r="M151" s="24" t="s">
        <v>66</v>
      </c>
    </row>
    <row r="152" ht="17.6" spans="1:13">
      <c r="A152" s="9">
        <v>144</v>
      </c>
      <c r="B152" s="13" t="s">
        <v>34</v>
      </c>
      <c r="C152" s="14">
        <v>612581100016</v>
      </c>
      <c r="D152" s="15" t="s">
        <v>169</v>
      </c>
      <c r="E152" s="15">
        <v>66.86</v>
      </c>
      <c r="F152" s="15">
        <v>1.87</v>
      </c>
      <c r="G152" s="15">
        <f t="shared" si="6"/>
        <v>144</v>
      </c>
      <c r="H152" s="16">
        <v>71</v>
      </c>
      <c r="I152" s="16">
        <v>66.86</v>
      </c>
      <c r="J152" s="16">
        <v>60</v>
      </c>
      <c r="K152" s="22">
        <f t="shared" si="7"/>
        <v>67.002</v>
      </c>
      <c r="L152" s="16">
        <f t="shared" si="8"/>
        <v>144</v>
      </c>
      <c r="M152" s="24" t="s">
        <v>66</v>
      </c>
    </row>
    <row r="153" ht="17.6" spans="1:13">
      <c r="A153" s="9">
        <v>145</v>
      </c>
      <c r="B153" s="13" t="s">
        <v>34</v>
      </c>
      <c r="C153" s="14">
        <v>612581100023</v>
      </c>
      <c r="D153" s="15" t="s">
        <v>170</v>
      </c>
      <c r="E153" s="15">
        <v>66.79</v>
      </c>
      <c r="F153" s="15">
        <v>1.8</v>
      </c>
      <c r="G153" s="15">
        <f t="shared" si="6"/>
        <v>146</v>
      </c>
      <c r="H153" s="16">
        <v>71</v>
      </c>
      <c r="I153" s="16">
        <v>66.79</v>
      </c>
      <c r="J153" s="16">
        <v>60</v>
      </c>
      <c r="K153" s="22">
        <f t="shared" si="7"/>
        <v>66.953</v>
      </c>
      <c r="L153" s="16">
        <f t="shared" si="8"/>
        <v>145</v>
      </c>
      <c r="M153" s="24" t="s">
        <v>66</v>
      </c>
    </row>
    <row r="154" ht="17.6" spans="1:13">
      <c r="A154" s="9">
        <v>146</v>
      </c>
      <c r="B154" s="13" t="s">
        <v>24</v>
      </c>
      <c r="C154" s="14">
        <v>612581100169</v>
      </c>
      <c r="D154" s="15" t="s">
        <v>171</v>
      </c>
      <c r="E154" s="15">
        <v>66.93</v>
      </c>
      <c r="F154" s="15">
        <v>1.93</v>
      </c>
      <c r="G154" s="15">
        <f t="shared" si="6"/>
        <v>142</v>
      </c>
      <c r="H154" s="16">
        <v>70.5</v>
      </c>
      <c r="I154" s="16">
        <v>66.93</v>
      </c>
      <c r="J154" s="16">
        <v>60</v>
      </c>
      <c r="K154" s="22">
        <f t="shared" si="7"/>
        <v>66.951</v>
      </c>
      <c r="L154" s="16">
        <f t="shared" si="8"/>
        <v>146</v>
      </c>
      <c r="M154" s="24" t="s">
        <v>66</v>
      </c>
    </row>
    <row r="155" ht="17.6" spans="1:13">
      <c r="A155" s="9">
        <v>147</v>
      </c>
      <c r="B155" s="13" t="s">
        <v>34</v>
      </c>
      <c r="C155" s="14">
        <v>612581100038</v>
      </c>
      <c r="D155" s="15" t="s">
        <v>172</v>
      </c>
      <c r="E155" s="15">
        <v>65.38</v>
      </c>
      <c r="F155" s="15">
        <v>2</v>
      </c>
      <c r="G155" s="15">
        <f t="shared" si="6"/>
        <v>149</v>
      </c>
      <c r="H155" s="16">
        <v>74</v>
      </c>
      <c r="I155" s="16">
        <v>65.38</v>
      </c>
      <c r="J155" s="16">
        <v>60</v>
      </c>
      <c r="K155" s="22">
        <f t="shared" si="7"/>
        <v>66.566</v>
      </c>
      <c r="L155" s="16">
        <f t="shared" si="8"/>
        <v>147</v>
      </c>
      <c r="M155" s="24" t="s">
        <v>66</v>
      </c>
    </row>
    <row r="156" ht="17.6" spans="1:13">
      <c r="A156" s="9">
        <v>148</v>
      </c>
      <c r="B156" s="13" t="s">
        <v>20</v>
      </c>
      <c r="C156" s="14">
        <v>612581108013</v>
      </c>
      <c r="D156" s="15" t="s">
        <v>173</v>
      </c>
      <c r="E156" s="15">
        <v>65.63</v>
      </c>
      <c r="F156" s="15">
        <v>1.77</v>
      </c>
      <c r="G156" s="15">
        <f t="shared" si="6"/>
        <v>148</v>
      </c>
      <c r="H156" s="16">
        <v>70</v>
      </c>
      <c r="I156" s="16">
        <v>65.63</v>
      </c>
      <c r="J156" s="16">
        <v>60</v>
      </c>
      <c r="K156" s="22">
        <f t="shared" si="7"/>
        <v>65.941</v>
      </c>
      <c r="L156" s="16">
        <f t="shared" si="8"/>
        <v>148</v>
      </c>
      <c r="M156" s="24" t="s">
        <v>66</v>
      </c>
    </row>
    <row r="157" ht="17.6" spans="1:13">
      <c r="A157" s="9">
        <v>149</v>
      </c>
      <c r="B157" s="13" t="s">
        <v>26</v>
      </c>
      <c r="C157" s="14">
        <v>612581100065</v>
      </c>
      <c r="D157" s="15" t="s">
        <v>174</v>
      </c>
      <c r="E157" s="15">
        <v>65.29</v>
      </c>
      <c r="F157" s="15">
        <v>1.75</v>
      </c>
      <c r="G157" s="15">
        <f t="shared" si="6"/>
        <v>150</v>
      </c>
      <c r="H157" s="16">
        <v>71</v>
      </c>
      <c r="I157" s="16">
        <v>65.29</v>
      </c>
      <c r="J157" s="16">
        <v>60</v>
      </c>
      <c r="K157" s="22">
        <f t="shared" si="7"/>
        <v>65.903</v>
      </c>
      <c r="L157" s="16">
        <f t="shared" si="8"/>
        <v>149</v>
      </c>
      <c r="M157" s="24" t="s">
        <v>66</v>
      </c>
    </row>
    <row r="158" ht="17.6" spans="1:13">
      <c r="A158" s="9">
        <v>150</v>
      </c>
      <c r="B158" s="13" t="s">
        <v>20</v>
      </c>
      <c r="C158" s="14">
        <v>612581100110</v>
      </c>
      <c r="D158" s="15" t="s">
        <v>175</v>
      </c>
      <c r="E158" s="15">
        <v>64.61</v>
      </c>
      <c r="F158" s="15">
        <v>1.73</v>
      </c>
      <c r="G158" s="15">
        <f t="shared" si="6"/>
        <v>151</v>
      </c>
      <c r="H158" s="16">
        <v>73</v>
      </c>
      <c r="I158" s="16">
        <v>64.61</v>
      </c>
      <c r="J158" s="16">
        <v>60</v>
      </c>
      <c r="K158" s="22">
        <f t="shared" si="7"/>
        <v>65.827</v>
      </c>
      <c r="L158" s="16">
        <f t="shared" si="8"/>
        <v>150</v>
      </c>
      <c r="M158" s="24" t="s">
        <v>66</v>
      </c>
    </row>
    <row r="159" ht="17.6" spans="1:13">
      <c r="A159" s="9">
        <v>151</v>
      </c>
      <c r="B159" s="13" t="s">
        <v>20</v>
      </c>
      <c r="C159" s="14">
        <v>612581100129</v>
      </c>
      <c r="D159" s="15" t="s">
        <v>176</v>
      </c>
      <c r="E159" s="15">
        <v>64.31</v>
      </c>
      <c r="F159" s="15">
        <v>2</v>
      </c>
      <c r="G159" s="15">
        <f t="shared" si="6"/>
        <v>152</v>
      </c>
      <c r="H159" s="16">
        <v>73.2</v>
      </c>
      <c r="I159" s="16">
        <v>64.31</v>
      </c>
      <c r="J159" s="16">
        <v>60</v>
      </c>
      <c r="K159" s="22">
        <f t="shared" si="7"/>
        <v>65.657</v>
      </c>
      <c r="L159" s="16">
        <f t="shared" si="8"/>
        <v>151</v>
      </c>
      <c r="M159" s="24" t="s">
        <v>66</v>
      </c>
    </row>
    <row r="160" ht="17.6" spans="1:13">
      <c r="A160" s="9">
        <v>152</v>
      </c>
      <c r="B160" s="13" t="s">
        <v>20</v>
      </c>
      <c r="C160" s="14">
        <v>612581100131</v>
      </c>
      <c r="D160" s="15" t="s">
        <v>177</v>
      </c>
      <c r="E160" s="15">
        <v>65.95</v>
      </c>
      <c r="F160" s="15">
        <v>1.64</v>
      </c>
      <c r="G160" s="15">
        <f t="shared" si="6"/>
        <v>147</v>
      </c>
      <c r="H160" s="16">
        <v>67.06</v>
      </c>
      <c r="I160" s="16">
        <v>65.95</v>
      </c>
      <c r="J160" s="16">
        <v>60</v>
      </c>
      <c r="K160" s="22">
        <f t="shared" si="7"/>
        <v>65.577</v>
      </c>
      <c r="L160" s="16">
        <f t="shared" si="8"/>
        <v>152</v>
      </c>
      <c r="M160" s="24" t="s">
        <v>66</v>
      </c>
    </row>
    <row r="161" ht="17.6" spans="1:13">
      <c r="A161" s="9">
        <v>153</v>
      </c>
      <c r="B161" s="13" t="s">
        <v>26</v>
      </c>
      <c r="C161" s="14">
        <v>612581108012</v>
      </c>
      <c r="D161" s="15" t="s">
        <v>178</v>
      </c>
      <c r="E161" s="15">
        <v>62.94</v>
      </c>
      <c r="F161" s="15">
        <v>1.75</v>
      </c>
      <c r="G161" s="15">
        <f t="shared" si="6"/>
        <v>157</v>
      </c>
      <c r="H161" s="16">
        <v>77</v>
      </c>
      <c r="I161" s="16">
        <v>62.94</v>
      </c>
      <c r="J161" s="16">
        <v>60</v>
      </c>
      <c r="K161" s="22">
        <f t="shared" si="7"/>
        <v>65.458</v>
      </c>
      <c r="L161" s="16">
        <f t="shared" si="8"/>
        <v>153</v>
      </c>
      <c r="M161" s="24" t="s">
        <v>66</v>
      </c>
    </row>
    <row r="162" ht="17.6" spans="1:13">
      <c r="A162" s="9">
        <v>154</v>
      </c>
      <c r="B162" s="13" t="s">
        <v>26</v>
      </c>
      <c r="C162" s="14">
        <v>612581100052</v>
      </c>
      <c r="D162" s="15" t="s">
        <v>179</v>
      </c>
      <c r="E162" s="15">
        <v>63.77</v>
      </c>
      <c r="F162" s="15">
        <v>1.7</v>
      </c>
      <c r="G162" s="15">
        <f t="shared" si="6"/>
        <v>154</v>
      </c>
      <c r="H162" s="16">
        <v>70.5</v>
      </c>
      <c r="I162" s="16">
        <v>64.77</v>
      </c>
      <c r="J162" s="16">
        <v>60</v>
      </c>
      <c r="K162" s="22">
        <f t="shared" si="7"/>
        <v>65.439</v>
      </c>
      <c r="L162" s="16">
        <f t="shared" si="8"/>
        <v>154</v>
      </c>
      <c r="M162" s="24" t="s">
        <v>66</v>
      </c>
    </row>
    <row r="163" ht="17.6" spans="1:13">
      <c r="A163" s="9">
        <v>155</v>
      </c>
      <c r="B163" s="13" t="s">
        <v>20</v>
      </c>
      <c r="C163" s="14">
        <v>602581100091</v>
      </c>
      <c r="D163" s="15" t="s">
        <v>180</v>
      </c>
      <c r="E163" s="15">
        <v>64.15</v>
      </c>
      <c r="F163" s="15">
        <v>1.86</v>
      </c>
      <c r="G163" s="15">
        <f t="shared" si="6"/>
        <v>153</v>
      </c>
      <c r="H163" s="16">
        <v>70.5</v>
      </c>
      <c r="I163" s="16">
        <v>64.15</v>
      </c>
      <c r="J163" s="16">
        <v>60</v>
      </c>
      <c r="K163" s="22">
        <f t="shared" si="7"/>
        <v>65.005</v>
      </c>
      <c r="L163" s="16">
        <f t="shared" si="8"/>
        <v>155</v>
      </c>
      <c r="M163" s="24" t="s">
        <v>66</v>
      </c>
    </row>
    <row r="164" ht="17.6" spans="1:13">
      <c r="A164" s="9">
        <v>156</v>
      </c>
      <c r="B164" s="13" t="s">
        <v>26</v>
      </c>
      <c r="C164" s="14">
        <v>612581100086</v>
      </c>
      <c r="D164" s="15" t="s">
        <v>181</v>
      </c>
      <c r="E164" s="15">
        <v>62.93</v>
      </c>
      <c r="F164" s="15">
        <v>1.69</v>
      </c>
      <c r="G164" s="15">
        <f t="shared" si="6"/>
        <v>158</v>
      </c>
      <c r="H164" s="16">
        <v>72</v>
      </c>
      <c r="I164" s="16">
        <v>62.93</v>
      </c>
      <c r="J164" s="16">
        <v>60</v>
      </c>
      <c r="K164" s="22">
        <f t="shared" si="7"/>
        <v>64.451</v>
      </c>
      <c r="L164" s="16">
        <f t="shared" si="8"/>
        <v>156</v>
      </c>
      <c r="M164" s="24" t="s">
        <v>66</v>
      </c>
    </row>
    <row r="165" ht="17.6" spans="1:13">
      <c r="A165" s="9">
        <v>157</v>
      </c>
      <c r="B165" s="13" t="s">
        <v>34</v>
      </c>
      <c r="C165" s="14">
        <v>612581108025</v>
      </c>
      <c r="D165" s="15" t="s">
        <v>182</v>
      </c>
      <c r="E165" s="15">
        <v>63.4</v>
      </c>
      <c r="F165" s="15">
        <v>1.96</v>
      </c>
      <c r="G165" s="15">
        <f t="shared" si="6"/>
        <v>155</v>
      </c>
      <c r="H165" s="16">
        <v>70</v>
      </c>
      <c r="I165" s="16">
        <v>63.4</v>
      </c>
      <c r="J165" s="16">
        <v>60</v>
      </c>
      <c r="K165" s="22">
        <f t="shared" si="7"/>
        <v>64.38</v>
      </c>
      <c r="L165" s="16">
        <f t="shared" si="8"/>
        <v>157</v>
      </c>
      <c r="M165" s="24" t="s">
        <v>66</v>
      </c>
    </row>
    <row r="166" ht="17.6" spans="1:13">
      <c r="A166" s="9">
        <v>158</v>
      </c>
      <c r="B166" s="13" t="s">
        <v>20</v>
      </c>
      <c r="C166" s="14">
        <v>612581100100</v>
      </c>
      <c r="D166" s="15" t="s">
        <v>183</v>
      </c>
      <c r="E166" s="15">
        <v>62.61</v>
      </c>
      <c r="F166" s="15">
        <v>1.62</v>
      </c>
      <c r="G166" s="15">
        <f t="shared" si="6"/>
        <v>159</v>
      </c>
      <c r="H166" s="16">
        <v>71</v>
      </c>
      <c r="I166" s="16">
        <v>62.61</v>
      </c>
      <c r="J166" s="16">
        <v>60</v>
      </c>
      <c r="K166" s="22">
        <f t="shared" si="7"/>
        <v>64.027</v>
      </c>
      <c r="L166" s="16">
        <f t="shared" si="8"/>
        <v>158</v>
      </c>
      <c r="M166" s="24" t="s">
        <v>66</v>
      </c>
    </row>
    <row r="167" ht="17.6" spans="1:13">
      <c r="A167" s="9">
        <v>159</v>
      </c>
      <c r="B167" s="13" t="s">
        <v>20</v>
      </c>
      <c r="C167" s="14">
        <v>612581100105</v>
      </c>
      <c r="D167" s="15" t="s">
        <v>184</v>
      </c>
      <c r="E167" s="15">
        <v>61.63</v>
      </c>
      <c r="F167" s="15">
        <v>1.61</v>
      </c>
      <c r="G167" s="15">
        <f t="shared" si="6"/>
        <v>160</v>
      </c>
      <c r="H167" s="16">
        <v>73.1</v>
      </c>
      <c r="I167" s="16">
        <v>61.63</v>
      </c>
      <c r="J167" s="16">
        <v>60</v>
      </c>
      <c r="K167" s="22">
        <f t="shared" si="7"/>
        <v>63.761</v>
      </c>
      <c r="L167" s="16">
        <f t="shared" si="8"/>
        <v>159</v>
      </c>
      <c r="M167" s="24" t="s">
        <v>66</v>
      </c>
    </row>
    <row r="168" ht="17.6" spans="1:13">
      <c r="A168" s="9">
        <v>160</v>
      </c>
      <c r="B168" s="13" t="s">
        <v>24</v>
      </c>
      <c r="C168" s="14">
        <v>612581100147</v>
      </c>
      <c r="D168" s="15" t="s">
        <v>185</v>
      </c>
      <c r="E168" s="15">
        <v>62.95</v>
      </c>
      <c r="F168" s="15">
        <v>1.52</v>
      </c>
      <c r="G168" s="15">
        <f t="shared" si="6"/>
        <v>156</v>
      </c>
      <c r="H168" s="16">
        <v>66</v>
      </c>
      <c r="I168" s="16">
        <v>62.95</v>
      </c>
      <c r="J168" s="16">
        <v>60</v>
      </c>
      <c r="K168" s="22">
        <f t="shared" si="7"/>
        <v>63.265</v>
      </c>
      <c r="L168" s="16">
        <f t="shared" si="8"/>
        <v>160</v>
      </c>
      <c r="M168" s="24" t="s">
        <v>66</v>
      </c>
    </row>
    <row r="169" ht="17.6" spans="1:13">
      <c r="A169" s="9">
        <v>161</v>
      </c>
      <c r="B169" s="13" t="s">
        <v>34</v>
      </c>
      <c r="C169" s="14">
        <v>612581100018</v>
      </c>
      <c r="D169" s="15" t="s">
        <v>186</v>
      </c>
      <c r="E169" s="15">
        <v>60.84</v>
      </c>
      <c r="F169" s="15">
        <v>1.98</v>
      </c>
      <c r="G169" s="15">
        <f t="shared" si="6"/>
        <v>162</v>
      </c>
      <c r="H169" s="16">
        <v>70</v>
      </c>
      <c r="I169" s="16">
        <v>60.84</v>
      </c>
      <c r="J169" s="16">
        <v>60</v>
      </c>
      <c r="K169" s="22">
        <f t="shared" si="7"/>
        <v>62.588</v>
      </c>
      <c r="L169" s="16">
        <f t="shared" si="8"/>
        <v>161</v>
      </c>
      <c r="M169" s="24" t="s">
        <v>66</v>
      </c>
    </row>
    <row r="170" ht="17.6" spans="1:13">
      <c r="A170" s="9">
        <v>162</v>
      </c>
      <c r="B170" s="13" t="s">
        <v>34</v>
      </c>
      <c r="C170" s="14">
        <v>612581100013</v>
      </c>
      <c r="D170" s="15" t="s">
        <v>187</v>
      </c>
      <c r="E170" s="15">
        <v>60.75</v>
      </c>
      <c r="F170" s="15">
        <v>1.58</v>
      </c>
      <c r="G170" s="15">
        <f t="shared" si="6"/>
        <v>163</v>
      </c>
      <c r="H170" s="16">
        <v>70</v>
      </c>
      <c r="I170" s="16">
        <v>60.75</v>
      </c>
      <c r="J170" s="16">
        <v>60</v>
      </c>
      <c r="K170" s="22">
        <f t="shared" si="7"/>
        <v>62.525</v>
      </c>
      <c r="L170" s="16">
        <f t="shared" si="8"/>
        <v>162</v>
      </c>
      <c r="M170" s="24" t="s">
        <v>66</v>
      </c>
    </row>
    <row r="171" ht="17.6" spans="1:13">
      <c r="A171" s="9">
        <v>163</v>
      </c>
      <c r="B171" s="13" t="s">
        <v>34</v>
      </c>
      <c r="C171" s="14">
        <v>612581100030</v>
      </c>
      <c r="D171" s="15" t="s">
        <v>188</v>
      </c>
      <c r="E171" s="15">
        <v>59.96</v>
      </c>
      <c r="F171" s="15">
        <v>1.53</v>
      </c>
      <c r="G171" s="15">
        <f t="shared" si="6"/>
        <v>164</v>
      </c>
      <c r="H171" s="16">
        <v>70</v>
      </c>
      <c r="I171" s="16">
        <v>59.96</v>
      </c>
      <c r="J171" s="16">
        <v>60</v>
      </c>
      <c r="K171" s="22">
        <f t="shared" si="7"/>
        <v>61.972</v>
      </c>
      <c r="L171" s="16">
        <f t="shared" si="8"/>
        <v>163</v>
      </c>
      <c r="M171" s="24" t="s">
        <v>66</v>
      </c>
    </row>
    <row r="172" ht="17.6" spans="1:13">
      <c r="A172" s="9">
        <v>164</v>
      </c>
      <c r="B172" s="13" t="s">
        <v>24</v>
      </c>
      <c r="C172" s="14">
        <v>612581100155</v>
      </c>
      <c r="D172" s="15" t="s">
        <v>189</v>
      </c>
      <c r="E172" s="15">
        <v>61.47</v>
      </c>
      <c r="F172" s="15">
        <v>1.51</v>
      </c>
      <c r="G172" s="15">
        <f t="shared" si="6"/>
        <v>161</v>
      </c>
      <c r="H172" s="16">
        <v>64</v>
      </c>
      <c r="I172" s="16">
        <v>61.47</v>
      </c>
      <c r="J172" s="16">
        <v>60</v>
      </c>
      <c r="K172" s="22">
        <f t="shared" si="7"/>
        <v>61.829</v>
      </c>
      <c r="L172" s="16">
        <f t="shared" si="8"/>
        <v>164</v>
      </c>
      <c r="M172" s="24" t="s">
        <v>66</v>
      </c>
    </row>
    <row r="173" ht="17.6" spans="1:13">
      <c r="A173" s="9">
        <v>165</v>
      </c>
      <c r="B173" s="13" t="s">
        <v>26</v>
      </c>
      <c r="C173" s="14">
        <v>612581100070</v>
      </c>
      <c r="D173" s="15" t="s">
        <v>190</v>
      </c>
      <c r="E173" s="15">
        <v>59.16</v>
      </c>
      <c r="F173" s="15">
        <v>1.42</v>
      </c>
      <c r="G173" s="15">
        <f t="shared" si="6"/>
        <v>165</v>
      </c>
      <c r="H173" s="16">
        <v>72</v>
      </c>
      <c r="I173" s="16">
        <v>59.16</v>
      </c>
      <c r="J173" s="16">
        <v>60</v>
      </c>
      <c r="K173" s="22">
        <f t="shared" si="7"/>
        <v>61.812</v>
      </c>
      <c r="L173" s="16">
        <f t="shared" si="8"/>
        <v>165</v>
      </c>
      <c r="M173" s="24" t="s">
        <v>66</v>
      </c>
    </row>
    <row r="174" ht="17.6" spans="1:13">
      <c r="A174" s="9">
        <v>166</v>
      </c>
      <c r="B174" s="13" t="s">
        <v>26</v>
      </c>
      <c r="C174" s="14">
        <v>612581100061</v>
      </c>
      <c r="D174" s="15" t="s">
        <v>191</v>
      </c>
      <c r="E174" s="15">
        <v>57.9</v>
      </c>
      <c r="F174" s="15">
        <v>1.57</v>
      </c>
      <c r="G174" s="15">
        <f t="shared" si="6"/>
        <v>166</v>
      </c>
      <c r="H174" s="16">
        <v>71</v>
      </c>
      <c r="I174" s="16">
        <v>57.9</v>
      </c>
      <c r="J174" s="16">
        <v>60</v>
      </c>
      <c r="K174" s="22">
        <f t="shared" si="7"/>
        <v>60.73</v>
      </c>
      <c r="L174" s="16">
        <f t="shared" si="8"/>
        <v>166</v>
      </c>
      <c r="M174" s="24" t="s">
        <v>66</v>
      </c>
    </row>
    <row r="175" ht="17.6" spans="1:13">
      <c r="A175" s="9">
        <v>167</v>
      </c>
      <c r="B175" s="13" t="s">
        <v>20</v>
      </c>
      <c r="C175" s="14">
        <v>612581100125</v>
      </c>
      <c r="D175" s="15" t="s">
        <v>192</v>
      </c>
      <c r="E175" s="15">
        <v>56.79</v>
      </c>
      <c r="F175" s="15">
        <v>1.39</v>
      </c>
      <c r="G175" s="15">
        <f t="shared" si="6"/>
        <v>167</v>
      </c>
      <c r="H175" s="16">
        <v>72.2</v>
      </c>
      <c r="I175" s="16">
        <v>56.79</v>
      </c>
      <c r="J175" s="16">
        <v>60</v>
      </c>
      <c r="K175" s="22">
        <f t="shared" si="7"/>
        <v>60.193</v>
      </c>
      <c r="L175" s="16">
        <f t="shared" si="8"/>
        <v>167</v>
      </c>
      <c r="M175" s="24" t="s">
        <v>66</v>
      </c>
    </row>
    <row r="176" ht="17.6" spans="1:13">
      <c r="A176" s="9">
        <v>168</v>
      </c>
      <c r="B176" s="13" t="s">
        <v>34</v>
      </c>
      <c r="C176" s="14">
        <v>612381100139</v>
      </c>
      <c r="D176" s="15" t="s">
        <v>193</v>
      </c>
      <c r="E176" s="15">
        <v>54.43</v>
      </c>
      <c r="F176" s="15">
        <v>2.62</v>
      </c>
      <c r="G176" s="15">
        <f t="shared" si="6"/>
        <v>169</v>
      </c>
      <c r="H176" s="16">
        <v>72</v>
      </c>
      <c r="I176" s="16">
        <v>54.43</v>
      </c>
      <c r="J176" s="16">
        <v>60</v>
      </c>
      <c r="K176" s="22">
        <f t="shared" si="7"/>
        <v>58.501</v>
      </c>
      <c r="L176" s="16">
        <f t="shared" si="8"/>
        <v>168</v>
      </c>
      <c r="M176" s="24" t="s">
        <v>66</v>
      </c>
    </row>
    <row r="177" ht="17.6" spans="1:13">
      <c r="A177" s="9">
        <v>169</v>
      </c>
      <c r="B177" s="13" t="s">
        <v>20</v>
      </c>
      <c r="C177" s="14">
        <v>612581100123</v>
      </c>
      <c r="D177" s="15" t="s">
        <v>194</v>
      </c>
      <c r="E177" s="15">
        <v>55</v>
      </c>
      <c r="F177" s="15">
        <v>1.24</v>
      </c>
      <c r="G177" s="15">
        <f t="shared" si="6"/>
        <v>168</v>
      </c>
      <c r="H177" s="16">
        <v>70</v>
      </c>
      <c r="I177" s="16">
        <v>55</v>
      </c>
      <c r="J177" s="16">
        <v>60</v>
      </c>
      <c r="K177" s="22">
        <f t="shared" si="7"/>
        <v>58.5</v>
      </c>
      <c r="L177" s="16">
        <f t="shared" si="8"/>
        <v>169</v>
      </c>
      <c r="M177" s="24" t="s">
        <v>66</v>
      </c>
    </row>
    <row r="178" ht="17.6" spans="1:13">
      <c r="A178" s="9">
        <v>170</v>
      </c>
      <c r="B178" s="13" t="s">
        <v>26</v>
      </c>
      <c r="C178" s="14">
        <v>612051600011</v>
      </c>
      <c r="D178" s="15" t="s">
        <v>195</v>
      </c>
      <c r="E178" s="15">
        <v>51.32</v>
      </c>
      <c r="F178" s="15">
        <v>1.51</v>
      </c>
      <c r="G178" s="15">
        <f t="shared" si="6"/>
        <v>170</v>
      </c>
      <c r="H178" s="16">
        <v>73</v>
      </c>
      <c r="I178" s="16">
        <v>51.32</v>
      </c>
      <c r="J178" s="16">
        <v>60.5</v>
      </c>
      <c r="K178" s="22">
        <f t="shared" si="7"/>
        <v>56.574</v>
      </c>
      <c r="L178" s="16">
        <f t="shared" si="8"/>
        <v>170</v>
      </c>
      <c r="M178" s="24" t="s">
        <v>66</v>
      </c>
    </row>
    <row r="179" ht="17.6" spans="1:13">
      <c r="A179" s="9">
        <v>171</v>
      </c>
      <c r="B179" s="13" t="s">
        <v>34</v>
      </c>
      <c r="C179" s="14">
        <v>612581100014</v>
      </c>
      <c r="D179" s="15" t="s">
        <v>196</v>
      </c>
      <c r="E179" s="15">
        <v>49.86</v>
      </c>
      <c r="F179" s="15">
        <v>1.11</v>
      </c>
      <c r="G179" s="15">
        <f t="shared" si="6"/>
        <v>171</v>
      </c>
      <c r="H179" s="16">
        <v>71</v>
      </c>
      <c r="I179" s="16">
        <v>49.86</v>
      </c>
      <c r="J179" s="16">
        <v>60</v>
      </c>
      <c r="K179" s="22">
        <f t="shared" si="7"/>
        <v>55.102</v>
      </c>
      <c r="L179" s="16">
        <f t="shared" si="8"/>
        <v>171</v>
      </c>
      <c r="M179" s="24" t="s">
        <v>66</v>
      </c>
    </row>
    <row r="180" ht="17.6" spans="1:13">
      <c r="A180" s="9">
        <v>172</v>
      </c>
      <c r="B180" s="13" t="s">
        <v>34</v>
      </c>
      <c r="C180" s="14">
        <v>612581100017</v>
      </c>
      <c r="D180" s="15" t="s">
        <v>197</v>
      </c>
      <c r="E180" s="15">
        <v>49.19</v>
      </c>
      <c r="F180" s="15">
        <v>1.28</v>
      </c>
      <c r="G180" s="15">
        <f t="shared" si="6"/>
        <v>172</v>
      </c>
      <c r="H180" s="16">
        <v>71.5</v>
      </c>
      <c r="I180" s="16">
        <v>49.19</v>
      </c>
      <c r="J180" s="16">
        <v>60</v>
      </c>
      <c r="K180" s="22">
        <f t="shared" si="7"/>
        <v>54.733</v>
      </c>
      <c r="L180" s="16">
        <f t="shared" si="8"/>
        <v>172</v>
      </c>
      <c r="M180" s="24" t="s">
        <v>66</v>
      </c>
    </row>
    <row r="181" ht="17.6" spans="1:13">
      <c r="A181" s="9">
        <v>173</v>
      </c>
      <c r="B181" s="13" t="s">
        <v>26</v>
      </c>
      <c r="C181" s="14">
        <v>612581100058</v>
      </c>
      <c r="D181" s="15" t="s">
        <v>198</v>
      </c>
      <c r="E181" s="15">
        <v>44.81</v>
      </c>
      <c r="F181" s="15">
        <v>1.02</v>
      </c>
      <c r="G181" s="15">
        <f t="shared" si="6"/>
        <v>174</v>
      </c>
      <c r="H181" s="16">
        <v>70</v>
      </c>
      <c r="I181" s="16">
        <v>44.81</v>
      </c>
      <c r="J181" s="16">
        <v>61.1</v>
      </c>
      <c r="K181" s="22">
        <f t="shared" si="7"/>
        <v>51.477</v>
      </c>
      <c r="L181" s="16">
        <f t="shared" si="8"/>
        <v>173</v>
      </c>
      <c r="M181" s="24" t="s">
        <v>66</v>
      </c>
    </row>
    <row r="182" ht="17.6" spans="1:13">
      <c r="A182" s="9">
        <v>174</v>
      </c>
      <c r="B182" s="13" t="s">
        <v>26</v>
      </c>
      <c r="C182" s="14">
        <v>612581100053</v>
      </c>
      <c r="D182" s="15" t="s">
        <v>199</v>
      </c>
      <c r="E182" s="15">
        <v>44.92</v>
      </c>
      <c r="F182" s="15">
        <v>1.06</v>
      </c>
      <c r="G182" s="15">
        <f t="shared" si="6"/>
        <v>173</v>
      </c>
      <c r="H182" s="16">
        <v>70</v>
      </c>
      <c r="I182" s="16">
        <v>44.92</v>
      </c>
      <c r="J182" s="16">
        <v>60</v>
      </c>
      <c r="K182" s="22">
        <f t="shared" si="7"/>
        <v>51.444</v>
      </c>
      <c r="L182" s="16">
        <f t="shared" si="8"/>
        <v>174</v>
      </c>
      <c r="M182" s="24" t="s">
        <v>66</v>
      </c>
    </row>
    <row r="183" ht="17.6" spans="1:13">
      <c r="A183" s="9">
        <v>175</v>
      </c>
      <c r="B183" s="13" t="s">
        <v>20</v>
      </c>
      <c r="C183" s="14">
        <v>612581100116</v>
      </c>
      <c r="D183" s="15" t="s">
        <v>200</v>
      </c>
      <c r="E183" s="15">
        <v>44.61</v>
      </c>
      <c r="F183" s="15">
        <v>0.78</v>
      </c>
      <c r="G183" s="15">
        <f t="shared" si="6"/>
        <v>175</v>
      </c>
      <c r="H183" s="16">
        <v>45.81</v>
      </c>
      <c r="I183" s="16">
        <v>44.61</v>
      </c>
      <c r="J183" s="16">
        <v>60</v>
      </c>
      <c r="K183" s="22">
        <f t="shared" si="7"/>
        <v>46.389</v>
      </c>
      <c r="L183" s="16">
        <f t="shared" si="8"/>
        <v>175</v>
      </c>
      <c r="M183" s="24" t="s">
        <v>66</v>
      </c>
    </row>
    <row r="184" ht="17.6" spans="1:13">
      <c r="A184" s="9">
        <v>176</v>
      </c>
      <c r="B184" s="13" t="s">
        <v>24</v>
      </c>
      <c r="C184" s="14">
        <v>612581100159</v>
      </c>
      <c r="D184" s="15" t="s">
        <v>201</v>
      </c>
      <c r="E184" s="15">
        <v>25.57</v>
      </c>
      <c r="F184" s="15">
        <v>0.43</v>
      </c>
      <c r="G184" s="15">
        <f t="shared" si="6"/>
        <v>176</v>
      </c>
      <c r="H184" s="16">
        <v>64</v>
      </c>
      <c r="I184" s="16">
        <v>25.57</v>
      </c>
      <c r="J184" s="16">
        <v>62</v>
      </c>
      <c r="K184" s="22">
        <f t="shared" si="7"/>
        <v>36.899</v>
      </c>
      <c r="L184" s="16">
        <f t="shared" si="8"/>
        <v>176</v>
      </c>
      <c r="M184" s="24" t="s">
        <v>66</v>
      </c>
    </row>
    <row r="185" ht="17.6" spans="1:13">
      <c r="A185" s="9">
        <v>177</v>
      </c>
      <c r="B185" s="13" t="s">
        <v>34</v>
      </c>
      <c r="C185" s="14">
        <v>612581200012</v>
      </c>
      <c r="D185" s="15" t="s">
        <v>202</v>
      </c>
      <c r="E185" s="15">
        <v>18.2</v>
      </c>
      <c r="F185" s="15">
        <v>0.4</v>
      </c>
      <c r="G185" s="15">
        <f t="shared" si="6"/>
        <v>177</v>
      </c>
      <c r="H185" s="16">
        <v>70</v>
      </c>
      <c r="I185" s="16">
        <v>18.2</v>
      </c>
      <c r="J185" s="16">
        <v>60</v>
      </c>
      <c r="K185" s="22">
        <f t="shared" si="7"/>
        <v>32.74</v>
      </c>
      <c r="L185" s="16">
        <f t="shared" si="8"/>
        <v>177</v>
      </c>
      <c r="M185" s="24" t="s">
        <v>66</v>
      </c>
    </row>
    <row r="186" ht="17.6" spans="1:13">
      <c r="A186" s="9">
        <v>178</v>
      </c>
      <c r="B186" s="13" t="s">
        <v>24</v>
      </c>
      <c r="C186" s="14">
        <v>612581100168</v>
      </c>
      <c r="D186" s="15" t="s">
        <v>203</v>
      </c>
      <c r="E186" s="15">
        <v>12.25</v>
      </c>
      <c r="F186" s="15">
        <v>0.18</v>
      </c>
      <c r="G186" s="15">
        <f>RANK(E186,$E$9:$E$186,0)</f>
        <v>178</v>
      </c>
      <c r="H186" s="16">
        <v>70</v>
      </c>
      <c r="I186" s="16">
        <v>12.25</v>
      </c>
      <c r="J186" s="16">
        <v>60</v>
      </c>
      <c r="K186" s="22">
        <f t="shared" si="7"/>
        <v>28.575</v>
      </c>
      <c r="L186" s="16">
        <f t="shared" si="8"/>
        <v>178</v>
      </c>
      <c r="M186" s="24" t="s">
        <v>66</v>
      </c>
    </row>
  </sheetData>
  <sheetProtection formatCells="0" formatColumns="0" formatRows="0" insertRows="0" insertColumns="0" insertHyperlinks="0" deleteColumns="0" deleteRows="0" sort="0" autoFilter="0" pivotTables="0"/>
  <sortState ref="B9:M186">
    <sortCondition ref="L9:L186"/>
  </sortState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393055555555556" right="0.196527777777778" top="1" bottom="1" header="0.5" footer="0.5"/>
  <pageSetup paperSize="9" scale="9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52"/>
  <sheetViews>
    <sheetView zoomScale="85" zoomScaleNormal="85" workbookViewId="0">
      <selection activeCell="L10" sqref="L10"/>
    </sheetView>
  </sheetViews>
  <sheetFormatPr defaultColWidth="8" defaultRowHeight="15.75"/>
  <cols>
    <col min="1" max="1" width="6.546875" style="1" customWidth="1"/>
    <col min="2" max="2" width="10.453125" style="1" customWidth="1"/>
    <col min="3" max="3" width="12.8203125" style="1" customWidth="1"/>
    <col min="4" max="4" width="8.453125" style="1" customWidth="1"/>
    <col min="5" max="5" width="10.3671875" style="1" customWidth="1"/>
    <col min="6" max="6" width="7.453125" style="1" customWidth="1"/>
    <col min="7" max="7" width="9.09375" style="1" customWidth="1"/>
    <col min="8" max="8" width="11.2734375" style="1" customWidth="1"/>
    <col min="9" max="9" width="11.1796875" style="1" customWidth="1"/>
    <col min="10" max="10" width="11.90625" style="1" customWidth="1"/>
    <col min="11" max="11" width="7.453125" style="1" customWidth="1"/>
    <col min="12" max="12" width="5.453125" style="1" customWidth="1"/>
    <col min="13" max="13" width="6.2734375" style="1" customWidth="1"/>
    <col min="14" max="16384" width="8" style="1"/>
  </cols>
  <sheetData>
    <row r="1" ht="19.5" customHeight="1" spans="1:3">
      <c r="A1" s="2" t="s">
        <v>0</v>
      </c>
      <c r="B1" s="2"/>
      <c r="C1" s="3"/>
    </row>
    <row r="2" ht="40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2.9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2.95" customHeight="1" spans="2:12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3.25" customHeight="1" spans="1:12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24.75" customHeight="1" spans="1:12">
      <c r="A6" s="2" t="s">
        <v>204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ht="30" customHeight="1" spans="1:13">
      <c r="A7" s="6" t="s">
        <v>5</v>
      </c>
      <c r="B7" s="7" t="s">
        <v>6</v>
      </c>
      <c r="C7" s="7" t="s">
        <v>7</v>
      </c>
      <c r="D7" s="8" t="s">
        <v>8</v>
      </c>
      <c r="E7" s="8" t="s">
        <v>9</v>
      </c>
      <c r="F7" s="8"/>
      <c r="G7" s="8" t="s">
        <v>205</v>
      </c>
      <c r="H7" s="8" t="s">
        <v>11</v>
      </c>
      <c r="I7" s="17" t="s">
        <v>12</v>
      </c>
      <c r="J7" s="8" t="s">
        <v>13</v>
      </c>
      <c r="K7" s="17" t="s">
        <v>14</v>
      </c>
      <c r="L7" s="18" t="s">
        <v>206</v>
      </c>
      <c r="M7" s="19" t="s">
        <v>16</v>
      </c>
    </row>
    <row r="8" ht="51" customHeight="1" spans="1:13">
      <c r="A8" s="9"/>
      <c r="B8" s="10"/>
      <c r="C8" s="10"/>
      <c r="D8" s="11"/>
      <c r="E8" s="11" t="s">
        <v>17</v>
      </c>
      <c r="F8" s="11" t="s">
        <v>18</v>
      </c>
      <c r="G8" s="11"/>
      <c r="H8" s="12" t="s">
        <v>19</v>
      </c>
      <c r="I8" s="20" t="s">
        <v>19</v>
      </c>
      <c r="J8" s="11" t="s">
        <v>19</v>
      </c>
      <c r="K8" s="20"/>
      <c r="L8" s="11"/>
      <c r="M8" s="21"/>
    </row>
    <row r="9" ht="17.6" spans="1:13">
      <c r="A9" s="9">
        <v>1</v>
      </c>
      <c r="B9" s="13" t="s">
        <v>34</v>
      </c>
      <c r="C9" s="14" t="s">
        <v>207</v>
      </c>
      <c r="D9" s="15" t="s">
        <v>81</v>
      </c>
      <c r="E9" s="15">
        <v>78.26</v>
      </c>
      <c r="F9" s="15">
        <v>2.83</v>
      </c>
      <c r="G9" s="15">
        <v>11</v>
      </c>
      <c r="H9" s="16">
        <v>70</v>
      </c>
      <c r="I9" s="16">
        <v>78.26</v>
      </c>
      <c r="J9" s="16">
        <v>60</v>
      </c>
      <c r="K9" s="22">
        <f t="shared" ref="K9:K52" si="0">H9*0.2+I9*0.7+J9*0.1</f>
        <v>74.782</v>
      </c>
      <c r="L9" s="16">
        <f>RANK(K9,$K$9:$K$52,0)</f>
        <v>11</v>
      </c>
      <c r="M9" s="24" t="s">
        <v>22</v>
      </c>
    </row>
    <row r="10" ht="17.6" spans="1:13">
      <c r="A10" s="9">
        <v>2</v>
      </c>
      <c r="B10" s="13" t="s">
        <v>34</v>
      </c>
      <c r="C10" s="14">
        <v>682581100002</v>
      </c>
      <c r="D10" s="15" t="s">
        <v>147</v>
      </c>
      <c r="E10" s="15">
        <v>70.6</v>
      </c>
      <c r="F10" s="15">
        <v>2.16</v>
      </c>
      <c r="G10" s="15">
        <v>22</v>
      </c>
      <c r="H10" s="16">
        <v>72</v>
      </c>
      <c r="I10" s="16">
        <v>70.6</v>
      </c>
      <c r="J10" s="16">
        <v>60</v>
      </c>
      <c r="K10" s="22">
        <f t="shared" si="0"/>
        <v>69.82</v>
      </c>
      <c r="L10" s="16">
        <f t="shared" ref="L9:L52" si="1">RANK(K10,$K$9:$K$52,0)</f>
        <v>27</v>
      </c>
      <c r="M10" s="24" t="s">
        <v>66</v>
      </c>
    </row>
    <row r="11" ht="17.6" spans="1:13">
      <c r="A11" s="9">
        <v>3</v>
      </c>
      <c r="B11" s="13" t="s">
        <v>34</v>
      </c>
      <c r="C11" s="14">
        <v>602581100004</v>
      </c>
      <c r="D11" s="15" t="s">
        <v>105</v>
      </c>
      <c r="E11" s="15">
        <v>75.17</v>
      </c>
      <c r="F11" s="15">
        <v>2.52</v>
      </c>
      <c r="G11" s="15">
        <v>18</v>
      </c>
      <c r="H11" s="16">
        <v>72</v>
      </c>
      <c r="I11" s="16">
        <v>75.17</v>
      </c>
      <c r="J11" s="16">
        <v>60</v>
      </c>
      <c r="K11" s="22">
        <f t="shared" si="0"/>
        <v>73.019</v>
      </c>
      <c r="L11" s="16">
        <f t="shared" si="1"/>
        <v>15</v>
      </c>
      <c r="M11" s="24" t="s">
        <v>22</v>
      </c>
    </row>
    <row r="12" ht="17.6" spans="1:13">
      <c r="A12" s="9">
        <v>4</v>
      </c>
      <c r="B12" s="13" t="s">
        <v>34</v>
      </c>
      <c r="C12" s="14">
        <v>602581100005</v>
      </c>
      <c r="D12" s="15" t="s">
        <v>167</v>
      </c>
      <c r="E12" s="15">
        <v>66.81</v>
      </c>
      <c r="F12" s="15">
        <v>1.82</v>
      </c>
      <c r="G12" s="15">
        <v>39</v>
      </c>
      <c r="H12" s="16">
        <v>72.5</v>
      </c>
      <c r="I12" s="16">
        <v>66.81</v>
      </c>
      <c r="J12" s="16">
        <v>60</v>
      </c>
      <c r="K12" s="22">
        <f t="shared" si="0"/>
        <v>67.267</v>
      </c>
      <c r="L12" s="16">
        <f t="shared" si="1"/>
        <v>33</v>
      </c>
      <c r="M12" s="24" t="s">
        <v>66</v>
      </c>
    </row>
    <row r="13" ht="17.6" spans="1:13">
      <c r="A13" s="9">
        <v>5</v>
      </c>
      <c r="B13" s="13" t="s">
        <v>34</v>
      </c>
      <c r="C13" s="14">
        <v>602581100006</v>
      </c>
      <c r="D13" s="15" t="s">
        <v>145</v>
      </c>
      <c r="E13" s="15">
        <v>71.04</v>
      </c>
      <c r="F13" s="15">
        <v>2.13</v>
      </c>
      <c r="G13" s="15">
        <v>34</v>
      </c>
      <c r="H13" s="16">
        <v>71</v>
      </c>
      <c r="I13" s="16">
        <v>71.04</v>
      </c>
      <c r="J13" s="16">
        <v>60</v>
      </c>
      <c r="K13" s="22">
        <f t="shared" si="0"/>
        <v>69.928</v>
      </c>
      <c r="L13" s="16">
        <f t="shared" si="1"/>
        <v>26</v>
      </c>
      <c r="M13" s="24" t="s">
        <v>66</v>
      </c>
    </row>
    <row r="14" ht="17.6" spans="1:13">
      <c r="A14" s="9">
        <v>6</v>
      </c>
      <c r="B14" s="13" t="s">
        <v>34</v>
      </c>
      <c r="C14" s="14" t="s">
        <v>208</v>
      </c>
      <c r="D14" s="14" t="s">
        <v>193</v>
      </c>
      <c r="E14" s="15">
        <v>54.43</v>
      </c>
      <c r="F14" s="15">
        <v>2.62</v>
      </c>
      <c r="G14" s="15">
        <v>6</v>
      </c>
      <c r="H14" s="16">
        <v>72</v>
      </c>
      <c r="I14" s="16">
        <v>54.43</v>
      </c>
      <c r="J14" s="16">
        <v>60</v>
      </c>
      <c r="K14" s="22">
        <f t="shared" si="0"/>
        <v>58.501</v>
      </c>
      <c r="L14" s="16">
        <f t="shared" si="1"/>
        <v>41</v>
      </c>
      <c r="M14" s="24" t="s">
        <v>66</v>
      </c>
    </row>
    <row r="15" ht="17.6" spans="1:13">
      <c r="A15" s="9">
        <v>7</v>
      </c>
      <c r="B15" s="13" t="s">
        <v>34</v>
      </c>
      <c r="C15" s="14">
        <v>612581100007</v>
      </c>
      <c r="D15" s="15" t="s">
        <v>91</v>
      </c>
      <c r="E15" s="15">
        <v>76.71</v>
      </c>
      <c r="F15" s="15">
        <v>2.67</v>
      </c>
      <c r="G15" s="15">
        <v>13</v>
      </c>
      <c r="H15" s="16">
        <v>70</v>
      </c>
      <c r="I15" s="16">
        <v>76.71</v>
      </c>
      <c r="J15" s="16">
        <v>60</v>
      </c>
      <c r="K15" s="22">
        <f t="shared" si="0"/>
        <v>73.697</v>
      </c>
      <c r="L15" s="16">
        <f t="shared" si="1"/>
        <v>13</v>
      </c>
      <c r="M15" s="24" t="s">
        <v>22</v>
      </c>
    </row>
    <row r="16" ht="17.6" spans="1:13">
      <c r="A16" s="9">
        <v>8</v>
      </c>
      <c r="B16" s="13" t="s">
        <v>34</v>
      </c>
      <c r="C16" s="14">
        <v>612581100008</v>
      </c>
      <c r="D16" s="15" t="s">
        <v>142</v>
      </c>
      <c r="E16" s="15">
        <v>71.74</v>
      </c>
      <c r="F16" s="15">
        <v>2.24</v>
      </c>
      <c r="G16" s="15">
        <v>26</v>
      </c>
      <c r="H16" s="16">
        <v>70</v>
      </c>
      <c r="I16" s="16">
        <v>71.74</v>
      </c>
      <c r="J16" s="16">
        <v>60</v>
      </c>
      <c r="K16" s="22">
        <f t="shared" si="0"/>
        <v>70.218</v>
      </c>
      <c r="L16" s="16">
        <f t="shared" si="1"/>
        <v>25</v>
      </c>
      <c r="M16" s="24" t="s">
        <v>66</v>
      </c>
    </row>
    <row r="17" ht="17.6" spans="1:13">
      <c r="A17" s="9">
        <v>9</v>
      </c>
      <c r="B17" s="13" t="s">
        <v>34</v>
      </c>
      <c r="C17" s="14">
        <v>612581100009</v>
      </c>
      <c r="D17" s="15" t="s">
        <v>75</v>
      </c>
      <c r="E17" s="15">
        <v>78.91</v>
      </c>
      <c r="F17" s="15">
        <v>2.89</v>
      </c>
      <c r="G17" s="15">
        <v>8</v>
      </c>
      <c r="H17" s="16">
        <v>70</v>
      </c>
      <c r="I17" s="16">
        <v>78.91</v>
      </c>
      <c r="J17" s="16">
        <v>60</v>
      </c>
      <c r="K17" s="22">
        <f t="shared" si="0"/>
        <v>75.237</v>
      </c>
      <c r="L17" s="16">
        <f t="shared" si="1"/>
        <v>9</v>
      </c>
      <c r="M17" s="24" t="s">
        <v>22</v>
      </c>
    </row>
    <row r="18" ht="17.6" spans="1:13">
      <c r="A18" s="9">
        <v>10</v>
      </c>
      <c r="B18" s="13" t="s">
        <v>34</v>
      </c>
      <c r="C18" s="14">
        <v>612581100010</v>
      </c>
      <c r="D18" s="15" t="s">
        <v>110</v>
      </c>
      <c r="E18" s="15">
        <v>75.04</v>
      </c>
      <c r="F18" s="15">
        <v>2.5</v>
      </c>
      <c r="G18" s="15">
        <v>19</v>
      </c>
      <c r="H18" s="16">
        <v>71.5</v>
      </c>
      <c r="I18" s="16">
        <v>75.04</v>
      </c>
      <c r="J18" s="16">
        <v>60</v>
      </c>
      <c r="K18" s="22">
        <f t="shared" si="0"/>
        <v>72.828</v>
      </c>
      <c r="L18" s="16">
        <f t="shared" si="1"/>
        <v>18</v>
      </c>
      <c r="M18" s="24" t="s">
        <v>22</v>
      </c>
    </row>
    <row r="19" ht="17.6" spans="1:13">
      <c r="A19" s="9">
        <v>11</v>
      </c>
      <c r="B19" s="13" t="s">
        <v>34</v>
      </c>
      <c r="C19" s="14">
        <v>612581100011</v>
      </c>
      <c r="D19" s="15" t="s">
        <v>60</v>
      </c>
      <c r="E19" s="15">
        <v>78.47</v>
      </c>
      <c r="F19" s="15">
        <v>2.85</v>
      </c>
      <c r="G19" s="15">
        <v>10</v>
      </c>
      <c r="H19" s="16">
        <v>76</v>
      </c>
      <c r="I19" s="16">
        <v>78.47</v>
      </c>
      <c r="J19" s="16">
        <v>60</v>
      </c>
      <c r="K19" s="22">
        <f t="shared" si="0"/>
        <v>76.129</v>
      </c>
      <c r="L19" s="16">
        <f t="shared" si="1"/>
        <v>7</v>
      </c>
      <c r="M19" s="24" t="s">
        <v>22</v>
      </c>
    </row>
    <row r="20" ht="17.6" spans="1:13">
      <c r="A20" s="9">
        <v>12</v>
      </c>
      <c r="B20" s="13" t="s">
        <v>34</v>
      </c>
      <c r="C20" s="14">
        <v>612581100012</v>
      </c>
      <c r="D20" s="15" t="s">
        <v>124</v>
      </c>
      <c r="E20" s="15">
        <v>73.68</v>
      </c>
      <c r="F20" s="15">
        <v>2.37</v>
      </c>
      <c r="G20" s="15">
        <v>30</v>
      </c>
      <c r="H20" s="16">
        <v>70</v>
      </c>
      <c r="I20" s="16">
        <v>73.68</v>
      </c>
      <c r="J20" s="16">
        <v>60</v>
      </c>
      <c r="K20" s="22">
        <f t="shared" si="0"/>
        <v>71.576</v>
      </c>
      <c r="L20" s="16">
        <f t="shared" si="1"/>
        <v>21</v>
      </c>
      <c r="M20" s="24" t="s">
        <v>22</v>
      </c>
    </row>
    <row r="21" ht="17.6" spans="1:13">
      <c r="A21" s="9">
        <v>13</v>
      </c>
      <c r="B21" s="13" t="s">
        <v>34</v>
      </c>
      <c r="C21" s="14">
        <v>612581100013</v>
      </c>
      <c r="D21" s="15" t="s">
        <v>187</v>
      </c>
      <c r="E21" s="15">
        <v>60.75</v>
      </c>
      <c r="F21" s="15">
        <v>1.58</v>
      </c>
      <c r="G21" s="15">
        <v>44</v>
      </c>
      <c r="H21" s="16">
        <v>70</v>
      </c>
      <c r="I21" s="16">
        <v>60.75</v>
      </c>
      <c r="J21" s="16">
        <v>60</v>
      </c>
      <c r="K21" s="22">
        <f t="shared" si="0"/>
        <v>62.525</v>
      </c>
      <c r="L21" s="16">
        <f t="shared" si="1"/>
        <v>39</v>
      </c>
      <c r="M21" s="24" t="s">
        <v>66</v>
      </c>
    </row>
    <row r="22" ht="17.6" spans="1:13">
      <c r="A22" s="9">
        <v>14</v>
      </c>
      <c r="B22" s="13" t="s">
        <v>34</v>
      </c>
      <c r="C22" s="14">
        <v>612581100014</v>
      </c>
      <c r="D22" s="15" t="s">
        <v>196</v>
      </c>
      <c r="E22" s="15">
        <v>49.86</v>
      </c>
      <c r="F22" s="15">
        <v>1.11</v>
      </c>
      <c r="G22" s="15">
        <v>36</v>
      </c>
      <c r="H22" s="16">
        <v>71</v>
      </c>
      <c r="I22" s="16">
        <v>49.86</v>
      </c>
      <c r="J22" s="16">
        <v>60</v>
      </c>
      <c r="K22" s="22">
        <f t="shared" si="0"/>
        <v>55.102</v>
      </c>
      <c r="L22" s="16">
        <f t="shared" si="1"/>
        <v>42</v>
      </c>
      <c r="M22" s="24" t="s">
        <v>66</v>
      </c>
    </row>
    <row r="23" ht="17.6" spans="1:13">
      <c r="A23" s="9">
        <v>15</v>
      </c>
      <c r="B23" s="13" t="s">
        <v>34</v>
      </c>
      <c r="C23" s="14">
        <v>612581100015</v>
      </c>
      <c r="D23" s="15" t="s">
        <v>139</v>
      </c>
      <c r="E23" s="15">
        <v>71.85</v>
      </c>
      <c r="F23" s="15">
        <v>2.23</v>
      </c>
      <c r="G23" s="15">
        <v>28</v>
      </c>
      <c r="H23" s="16">
        <v>71.5</v>
      </c>
      <c r="I23" s="16">
        <v>71.85</v>
      </c>
      <c r="J23" s="16">
        <v>60</v>
      </c>
      <c r="K23" s="22">
        <f t="shared" si="0"/>
        <v>70.595</v>
      </c>
      <c r="L23" s="16">
        <f t="shared" si="1"/>
        <v>24</v>
      </c>
      <c r="M23" s="24" t="s">
        <v>66</v>
      </c>
    </row>
    <row r="24" ht="17.6" spans="1:13">
      <c r="A24" s="9">
        <v>16</v>
      </c>
      <c r="B24" s="13" t="s">
        <v>34</v>
      </c>
      <c r="C24" s="14">
        <v>612581100016</v>
      </c>
      <c r="D24" s="15" t="s">
        <v>169</v>
      </c>
      <c r="E24" s="15">
        <v>66.86</v>
      </c>
      <c r="F24" s="15">
        <v>1.87</v>
      </c>
      <c r="G24" s="15">
        <v>42</v>
      </c>
      <c r="H24" s="16">
        <v>71</v>
      </c>
      <c r="I24" s="16">
        <v>66.86</v>
      </c>
      <c r="J24" s="16">
        <v>60</v>
      </c>
      <c r="K24" s="22">
        <f t="shared" si="0"/>
        <v>67.002</v>
      </c>
      <c r="L24" s="16">
        <f t="shared" si="1"/>
        <v>34</v>
      </c>
      <c r="M24" s="24" t="s">
        <v>66</v>
      </c>
    </row>
    <row r="25" ht="17.6" spans="1:13">
      <c r="A25" s="9">
        <v>17</v>
      </c>
      <c r="B25" s="13" t="s">
        <v>34</v>
      </c>
      <c r="C25" s="14">
        <v>612581100017</v>
      </c>
      <c r="D25" s="15" t="s">
        <v>197</v>
      </c>
      <c r="E25" s="15">
        <v>49.19</v>
      </c>
      <c r="F25" s="15">
        <v>1.28</v>
      </c>
      <c r="G25" s="15">
        <v>43</v>
      </c>
      <c r="H25" s="16">
        <v>71.5</v>
      </c>
      <c r="I25" s="16">
        <v>49.19</v>
      </c>
      <c r="J25" s="16">
        <v>60</v>
      </c>
      <c r="K25" s="22">
        <f t="shared" si="0"/>
        <v>54.733</v>
      </c>
      <c r="L25" s="16">
        <f t="shared" si="1"/>
        <v>43</v>
      </c>
      <c r="M25" s="24" t="s">
        <v>66</v>
      </c>
    </row>
    <row r="26" ht="17.6" spans="1:13">
      <c r="A26" s="9">
        <v>18</v>
      </c>
      <c r="B26" s="13" t="s">
        <v>34</v>
      </c>
      <c r="C26" s="14">
        <v>612581100018</v>
      </c>
      <c r="D26" s="15" t="s">
        <v>186</v>
      </c>
      <c r="E26" s="15">
        <v>60.84</v>
      </c>
      <c r="F26" s="15">
        <v>1.98</v>
      </c>
      <c r="G26" s="15">
        <v>25</v>
      </c>
      <c r="H26" s="16">
        <v>70</v>
      </c>
      <c r="I26" s="16">
        <v>60.84</v>
      </c>
      <c r="J26" s="16">
        <v>60</v>
      </c>
      <c r="K26" s="22">
        <f t="shared" si="0"/>
        <v>62.588</v>
      </c>
      <c r="L26" s="16">
        <f t="shared" si="1"/>
        <v>38</v>
      </c>
      <c r="M26" s="24" t="s">
        <v>66</v>
      </c>
    </row>
    <row r="27" ht="17.6" spans="1:13">
      <c r="A27" s="9">
        <v>19</v>
      </c>
      <c r="B27" s="13" t="s">
        <v>34</v>
      </c>
      <c r="C27" s="14">
        <v>612581100019</v>
      </c>
      <c r="D27" s="15" t="s">
        <v>45</v>
      </c>
      <c r="E27" s="15">
        <v>79.04</v>
      </c>
      <c r="F27" s="15">
        <v>2.9</v>
      </c>
      <c r="G27" s="15">
        <v>7</v>
      </c>
      <c r="H27" s="16">
        <v>79.5</v>
      </c>
      <c r="I27" s="16">
        <v>79.04</v>
      </c>
      <c r="J27" s="16">
        <v>60</v>
      </c>
      <c r="K27" s="22">
        <f t="shared" si="0"/>
        <v>77.228</v>
      </c>
      <c r="L27" s="16">
        <f t="shared" si="1"/>
        <v>3</v>
      </c>
      <c r="M27" s="24" t="s">
        <v>22</v>
      </c>
    </row>
    <row r="28" ht="17.6" spans="1:13">
      <c r="A28" s="9">
        <v>20</v>
      </c>
      <c r="B28" s="13" t="s">
        <v>34</v>
      </c>
      <c r="C28" s="14">
        <v>612581100020</v>
      </c>
      <c r="D28" s="15" t="s">
        <v>50</v>
      </c>
      <c r="E28" s="15">
        <v>80.4</v>
      </c>
      <c r="F28" s="15">
        <v>3.04</v>
      </c>
      <c r="G28" s="15">
        <v>4</v>
      </c>
      <c r="H28" s="16">
        <v>72</v>
      </c>
      <c r="I28" s="16">
        <v>80.4</v>
      </c>
      <c r="J28" s="16">
        <v>60</v>
      </c>
      <c r="K28" s="22">
        <f t="shared" si="0"/>
        <v>76.68</v>
      </c>
      <c r="L28" s="16">
        <f t="shared" si="1"/>
        <v>4</v>
      </c>
      <c r="M28" s="24" t="s">
        <v>22</v>
      </c>
    </row>
    <row r="29" ht="17.6" spans="1:13">
      <c r="A29" s="9">
        <v>21</v>
      </c>
      <c r="B29" s="13" t="s">
        <v>34</v>
      </c>
      <c r="C29" s="14">
        <v>612581100021</v>
      </c>
      <c r="D29" s="15" t="s">
        <v>121</v>
      </c>
      <c r="E29" s="15">
        <v>74.13</v>
      </c>
      <c r="F29" s="15">
        <v>2.41</v>
      </c>
      <c r="G29" s="15">
        <v>24</v>
      </c>
      <c r="H29" s="16">
        <v>71</v>
      </c>
      <c r="I29" s="16">
        <v>74.13</v>
      </c>
      <c r="J29" s="16">
        <v>60</v>
      </c>
      <c r="K29" s="22">
        <f t="shared" si="0"/>
        <v>72.091</v>
      </c>
      <c r="L29" s="16">
        <f t="shared" si="1"/>
        <v>20</v>
      </c>
      <c r="M29" s="24" t="s">
        <v>22</v>
      </c>
    </row>
    <row r="30" ht="17.6" spans="1:13">
      <c r="A30" s="9">
        <v>22</v>
      </c>
      <c r="B30" s="13" t="s">
        <v>34</v>
      </c>
      <c r="C30" s="14" t="s">
        <v>209</v>
      </c>
      <c r="D30" s="15" t="s">
        <v>170</v>
      </c>
      <c r="E30" s="15">
        <v>66.79</v>
      </c>
      <c r="F30" s="15">
        <v>1.8</v>
      </c>
      <c r="G30" s="15">
        <v>37</v>
      </c>
      <c r="H30" s="16">
        <v>71</v>
      </c>
      <c r="I30" s="16">
        <v>66.79</v>
      </c>
      <c r="J30" s="16">
        <v>60</v>
      </c>
      <c r="K30" s="22">
        <f t="shared" si="0"/>
        <v>66.953</v>
      </c>
      <c r="L30" s="16">
        <f t="shared" si="1"/>
        <v>35</v>
      </c>
      <c r="M30" s="24" t="s">
        <v>66</v>
      </c>
    </row>
    <row r="31" ht="17.6" spans="1:13">
      <c r="A31" s="9">
        <v>23</v>
      </c>
      <c r="B31" s="13" t="s">
        <v>34</v>
      </c>
      <c r="C31" s="14">
        <v>612581100024</v>
      </c>
      <c r="D31" s="15" t="s">
        <v>150</v>
      </c>
      <c r="E31" s="15">
        <v>70.54</v>
      </c>
      <c r="F31" s="15">
        <v>2.32</v>
      </c>
      <c r="G31" s="15">
        <v>21</v>
      </c>
      <c r="H31" s="16">
        <v>70</v>
      </c>
      <c r="I31" s="16">
        <v>70.54</v>
      </c>
      <c r="J31" s="16">
        <v>60</v>
      </c>
      <c r="K31" s="22">
        <f t="shared" si="0"/>
        <v>69.378</v>
      </c>
      <c r="L31" s="16">
        <f t="shared" si="1"/>
        <v>28</v>
      </c>
      <c r="M31" s="24" t="s">
        <v>66</v>
      </c>
    </row>
    <row r="32" ht="17.6" spans="1:13">
      <c r="A32" s="9">
        <v>24</v>
      </c>
      <c r="B32" s="13" t="s">
        <v>34</v>
      </c>
      <c r="C32" s="14">
        <v>612581100025</v>
      </c>
      <c r="D32" s="15" t="s">
        <v>100</v>
      </c>
      <c r="E32" s="15">
        <v>76</v>
      </c>
      <c r="F32" s="15">
        <v>2.6</v>
      </c>
      <c r="G32" s="15">
        <v>16</v>
      </c>
      <c r="H32" s="16">
        <v>70</v>
      </c>
      <c r="I32" s="16">
        <v>76</v>
      </c>
      <c r="J32" s="16">
        <v>60</v>
      </c>
      <c r="K32" s="22">
        <f t="shared" si="0"/>
        <v>73.2</v>
      </c>
      <c r="L32" s="16">
        <f t="shared" si="1"/>
        <v>14</v>
      </c>
      <c r="M32" s="24" t="s">
        <v>22</v>
      </c>
    </row>
    <row r="33" ht="17.6" spans="1:13">
      <c r="A33" s="9">
        <v>25</v>
      </c>
      <c r="B33" s="13" t="s">
        <v>34</v>
      </c>
      <c r="C33" s="14">
        <v>612581100026</v>
      </c>
      <c r="D33" s="15" t="s">
        <v>39</v>
      </c>
      <c r="E33" s="15">
        <v>82.89</v>
      </c>
      <c r="F33" s="15">
        <v>3.29</v>
      </c>
      <c r="G33" s="15">
        <v>2</v>
      </c>
      <c r="H33" s="16">
        <v>71</v>
      </c>
      <c r="I33" s="16">
        <v>82.89</v>
      </c>
      <c r="J33" s="16">
        <v>60</v>
      </c>
      <c r="K33" s="22">
        <f t="shared" si="0"/>
        <v>78.223</v>
      </c>
      <c r="L33" s="16">
        <f t="shared" si="1"/>
        <v>2</v>
      </c>
      <c r="M33" s="24" t="s">
        <v>22</v>
      </c>
    </row>
    <row r="34" ht="17.6" spans="1:13">
      <c r="A34" s="9">
        <v>26</v>
      </c>
      <c r="B34" s="13" t="s">
        <v>34</v>
      </c>
      <c r="C34" s="14">
        <v>612581100027</v>
      </c>
      <c r="D34" s="15" t="s">
        <v>86</v>
      </c>
      <c r="E34" s="15">
        <v>76.26</v>
      </c>
      <c r="F34" s="15">
        <v>2.63</v>
      </c>
      <c r="G34" s="15">
        <v>15</v>
      </c>
      <c r="H34" s="16">
        <v>75</v>
      </c>
      <c r="I34" s="16">
        <v>76.26</v>
      </c>
      <c r="J34" s="16">
        <v>60</v>
      </c>
      <c r="K34" s="22">
        <f t="shared" si="0"/>
        <v>74.382</v>
      </c>
      <c r="L34" s="16">
        <f t="shared" si="1"/>
        <v>12</v>
      </c>
      <c r="M34" s="24" t="s">
        <v>22</v>
      </c>
    </row>
    <row r="35" ht="17.6" spans="1:13">
      <c r="A35" s="9">
        <v>27</v>
      </c>
      <c r="B35" s="13" t="s">
        <v>34</v>
      </c>
      <c r="C35" s="14">
        <v>612581100028</v>
      </c>
      <c r="D35" s="15" t="s">
        <v>162</v>
      </c>
      <c r="E35" s="15">
        <v>67.97</v>
      </c>
      <c r="F35" s="15">
        <v>2.11</v>
      </c>
      <c r="G35" s="15">
        <v>23</v>
      </c>
      <c r="H35" s="16">
        <v>73</v>
      </c>
      <c r="I35" s="16">
        <v>67.97</v>
      </c>
      <c r="J35" s="16">
        <v>60</v>
      </c>
      <c r="K35" s="22">
        <f t="shared" si="0"/>
        <v>68.179</v>
      </c>
      <c r="L35" s="16">
        <f t="shared" si="1"/>
        <v>32</v>
      </c>
      <c r="M35" s="24" t="s">
        <v>66</v>
      </c>
    </row>
    <row r="36" ht="17.6" spans="1:13">
      <c r="A36" s="9">
        <v>28</v>
      </c>
      <c r="B36" s="13" t="s">
        <v>34</v>
      </c>
      <c r="C36" s="14">
        <v>612581100029</v>
      </c>
      <c r="D36" s="15" t="s">
        <v>127</v>
      </c>
      <c r="E36" s="15">
        <v>73.44</v>
      </c>
      <c r="F36" s="15">
        <v>2.34</v>
      </c>
      <c r="G36" s="15">
        <v>32</v>
      </c>
      <c r="H36" s="16">
        <v>70.5</v>
      </c>
      <c r="I36" s="16">
        <v>73.44</v>
      </c>
      <c r="J36" s="16">
        <v>60</v>
      </c>
      <c r="K36" s="22">
        <f t="shared" si="0"/>
        <v>71.508</v>
      </c>
      <c r="L36" s="16">
        <f t="shared" si="1"/>
        <v>22</v>
      </c>
      <c r="M36" s="24" t="s">
        <v>22</v>
      </c>
    </row>
    <row r="37" ht="17.6" spans="1:13">
      <c r="A37" s="9">
        <v>29</v>
      </c>
      <c r="B37" s="13" t="s">
        <v>34</v>
      </c>
      <c r="C37" s="14">
        <v>612581100030</v>
      </c>
      <c r="D37" s="15" t="s">
        <v>188</v>
      </c>
      <c r="E37" s="15">
        <v>59.96</v>
      </c>
      <c r="F37" s="15">
        <v>1.53</v>
      </c>
      <c r="G37" s="15">
        <v>41</v>
      </c>
      <c r="H37" s="16">
        <v>70</v>
      </c>
      <c r="I37" s="16">
        <v>59.96</v>
      </c>
      <c r="J37" s="16">
        <v>60</v>
      </c>
      <c r="K37" s="22">
        <f t="shared" si="0"/>
        <v>61.972</v>
      </c>
      <c r="L37" s="16">
        <f t="shared" si="1"/>
        <v>40</v>
      </c>
      <c r="M37" s="24" t="s">
        <v>66</v>
      </c>
    </row>
    <row r="38" ht="17.6" spans="1:13">
      <c r="A38" s="9">
        <v>30</v>
      </c>
      <c r="B38" s="13" t="s">
        <v>34</v>
      </c>
      <c r="C38" s="14">
        <v>612581100031</v>
      </c>
      <c r="D38" s="15" t="s">
        <v>152</v>
      </c>
      <c r="E38" s="15">
        <v>70.38</v>
      </c>
      <c r="F38" s="15">
        <v>2.12</v>
      </c>
      <c r="G38" s="15">
        <v>35</v>
      </c>
      <c r="H38" s="16">
        <v>70</v>
      </c>
      <c r="I38" s="16">
        <v>70.38</v>
      </c>
      <c r="J38" s="16">
        <v>60</v>
      </c>
      <c r="K38" s="22">
        <f t="shared" si="0"/>
        <v>69.266</v>
      </c>
      <c r="L38" s="16">
        <f t="shared" si="1"/>
        <v>29</v>
      </c>
      <c r="M38" s="24" t="s">
        <v>66</v>
      </c>
    </row>
    <row r="39" ht="17.6" spans="1:13">
      <c r="A39" s="9">
        <v>31</v>
      </c>
      <c r="B39" s="13" t="s">
        <v>34</v>
      </c>
      <c r="C39" s="14">
        <v>612581100032</v>
      </c>
      <c r="D39" s="15" t="s">
        <v>109</v>
      </c>
      <c r="E39" s="15">
        <v>74.94</v>
      </c>
      <c r="F39" s="15">
        <v>2.49</v>
      </c>
      <c r="G39" s="15">
        <v>20</v>
      </c>
      <c r="H39" s="16">
        <v>72</v>
      </c>
      <c r="I39" s="16">
        <v>74.94</v>
      </c>
      <c r="J39" s="16">
        <v>60</v>
      </c>
      <c r="K39" s="22">
        <f t="shared" si="0"/>
        <v>72.858</v>
      </c>
      <c r="L39" s="16">
        <f t="shared" si="1"/>
        <v>17</v>
      </c>
      <c r="M39" s="24" t="s">
        <v>22</v>
      </c>
    </row>
    <row r="40" ht="17.6" spans="1:13">
      <c r="A40" s="9">
        <v>32</v>
      </c>
      <c r="B40" s="13" t="s">
        <v>34</v>
      </c>
      <c r="C40" s="14">
        <v>612581100033</v>
      </c>
      <c r="D40" s="15" t="s">
        <v>133</v>
      </c>
      <c r="E40" s="15">
        <v>72.33</v>
      </c>
      <c r="F40" s="15">
        <v>2.23</v>
      </c>
      <c r="G40" s="15">
        <v>31</v>
      </c>
      <c r="H40" s="16">
        <v>73</v>
      </c>
      <c r="I40" s="16">
        <v>72.33</v>
      </c>
      <c r="J40" s="16">
        <v>60</v>
      </c>
      <c r="K40" s="22">
        <f t="shared" si="0"/>
        <v>71.231</v>
      </c>
      <c r="L40" s="16">
        <f t="shared" si="1"/>
        <v>23</v>
      </c>
      <c r="M40" s="24" t="s">
        <v>66</v>
      </c>
    </row>
    <row r="41" ht="17.6" spans="1:13">
      <c r="A41" s="9">
        <v>33</v>
      </c>
      <c r="B41" s="13" t="s">
        <v>34</v>
      </c>
      <c r="C41" s="14">
        <v>612581100035</v>
      </c>
      <c r="D41" s="15" t="s">
        <v>106</v>
      </c>
      <c r="E41" s="15">
        <v>73.7</v>
      </c>
      <c r="F41" s="15">
        <v>2.37</v>
      </c>
      <c r="G41" s="15">
        <v>29</v>
      </c>
      <c r="H41" s="16">
        <v>77</v>
      </c>
      <c r="I41" s="16">
        <v>73.7</v>
      </c>
      <c r="J41" s="16">
        <v>60</v>
      </c>
      <c r="K41" s="22">
        <f t="shared" si="0"/>
        <v>72.99</v>
      </c>
      <c r="L41" s="16">
        <f t="shared" si="1"/>
        <v>16</v>
      </c>
      <c r="M41" s="24" t="s">
        <v>22</v>
      </c>
    </row>
    <row r="42" ht="17.6" spans="1:13">
      <c r="A42" s="9">
        <v>34</v>
      </c>
      <c r="B42" s="13" t="s">
        <v>34</v>
      </c>
      <c r="C42" s="14" t="s">
        <v>210</v>
      </c>
      <c r="D42" s="15" t="s">
        <v>120</v>
      </c>
      <c r="E42" s="15">
        <v>74.55</v>
      </c>
      <c r="F42" s="15">
        <v>2.5</v>
      </c>
      <c r="G42" s="15">
        <v>14</v>
      </c>
      <c r="H42" s="16">
        <v>70</v>
      </c>
      <c r="I42" s="16">
        <v>74.55</v>
      </c>
      <c r="J42" s="16">
        <v>60</v>
      </c>
      <c r="K42" s="22">
        <f t="shared" si="0"/>
        <v>72.185</v>
      </c>
      <c r="L42" s="16">
        <f t="shared" si="1"/>
        <v>19</v>
      </c>
      <c r="M42" s="24" t="s">
        <v>66</v>
      </c>
    </row>
    <row r="43" ht="17.6" spans="1:13">
      <c r="A43" s="9">
        <v>35</v>
      </c>
      <c r="B43" s="13" t="s">
        <v>34</v>
      </c>
      <c r="C43" s="14">
        <v>612581100037</v>
      </c>
      <c r="D43" s="15" t="s">
        <v>57</v>
      </c>
      <c r="E43" s="15">
        <v>80.34</v>
      </c>
      <c r="F43" s="15">
        <v>3.03</v>
      </c>
      <c r="G43" s="15">
        <v>5</v>
      </c>
      <c r="H43" s="16">
        <v>70</v>
      </c>
      <c r="I43" s="16">
        <v>80.34</v>
      </c>
      <c r="J43" s="16">
        <v>60</v>
      </c>
      <c r="K43" s="22">
        <f t="shared" si="0"/>
        <v>76.238</v>
      </c>
      <c r="L43" s="16">
        <f t="shared" si="1"/>
        <v>6</v>
      </c>
      <c r="M43" s="24" t="s">
        <v>22</v>
      </c>
    </row>
    <row r="44" ht="17.6" spans="1:13">
      <c r="A44" s="9">
        <v>36</v>
      </c>
      <c r="B44" s="13" t="s">
        <v>34</v>
      </c>
      <c r="C44" s="14">
        <v>612581100038</v>
      </c>
      <c r="D44" s="15" t="s">
        <v>172</v>
      </c>
      <c r="E44" s="15">
        <v>65.38</v>
      </c>
      <c r="F44" s="15">
        <v>2</v>
      </c>
      <c r="G44" s="15">
        <v>17</v>
      </c>
      <c r="H44" s="16">
        <v>74</v>
      </c>
      <c r="I44" s="16">
        <v>65.38</v>
      </c>
      <c r="J44" s="16">
        <v>60</v>
      </c>
      <c r="K44" s="22">
        <f t="shared" si="0"/>
        <v>66.566</v>
      </c>
      <c r="L44" s="16">
        <f t="shared" si="1"/>
        <v>36</v>
      </c>
      <c r="M44" s="24" t="s">
        <v>66</v>
      </c>
    </row>
    <row r="45" ht="17.6" spans="1:13">
      <c r="A45" s="9">
        <v>37</v>
      </c>
      <c r="B45" s="13" t="s">
        <v>34</v>
      </c>
      <c r="C45" s="14">
        <v>612581100039</v>
      </c>
      <c r="D45" s="15" t="s">
        <v>35</v>
      </c>
      <c r="E45" s="15">
        <v>83.4</v>
      </c>
      <c r="F45" s="15">
        <v>3.34</v>
      </c>
      <c r="G45" s="15">
        <v>1</v>
      </c>
      <c r="H45" s="16">
        <v>76</v>
      </c>
      <c r="I45" s="16">
        <v>83.4</v>
      </c>
      <c r="J45" s="16">
        <v>60</v>
      </c>
      <c r="K45" s="22">
        <f t="shared" si="0"/>
        <v>79.58</v>
      </c>
      <c r="L45" s="16">
        <f t="shared" si="1"/>
        <v>1</v>
      </c>
      <c r="M45" s="24" t="s">
        <v>22</v>
      </c>
    </row>
    <row r="46" ht="17.6" spans="1:13">
      <c r="A46" s="9">
        <v>38</v>
      </c>
      <c r="B46" s="13" t="s">
        <v>34</v>
      </c>
      <c r="C46" s="14">
        <v>612581100040</v>
      </c>
      <c r="D46" s="15" t="s">
        <v>78</v>
      </c>
      <c r="E46" s="15">
        <v>78.06</v>
      </c>
      <c r="F46" s="15">
        <v>2.81</v>
      </c>
      <c r="G46" s="15">
        <v>12</v>
      </c>
      <c r="H46" s="16">
        <v>72</v>
      </c>
      <c r="I46" s="16">
        <v>78.06</v>
      </c>
      <c r="J46" s="16">
        <v>60</v>
      </c>
      <c r="K46" s="22">
        <f t="shared" si="0"/>
        <v>75.042</v>
      </c>
      <c r="L46" s="16">
        <f t="shared" si="1"/>
        <v>10</v>
      </c>
      <c r="M46" s="24" t="s">
        <v>22</v>
      </c>
    </row>
    <row r="47" ht="17.6" spans="1:13">
      <c r="A47" s="9">
        <v>39</v>
      </c>
      <c r="B47" s="13" t="s">
        <v>34</v>
      </c>
      <c r="C47" s="14">
        <v>612581100041</v>
      </c>
      <c r="D47" s="15" t="s">
        <v>71</v>
      </c>
      <c r="E47" s="15">
        <v>78.86</v>
      </c>
      <c r="F47" s="15">
        <v>2.89</v>
      </c>
      <c r="G47" s="15">
        <v>9</v>
      </c>
      <c r="H47" s="16">
        <v>71</v>
      </c>
      <c r="I47" s="16">
        <v>78.86</v>
      </c>
      <c r="J47" s="16">
        <v>60</v>
      </c>
      <c r="K47" s="22">
        <f t="shared" si="0"/>
        <v>75.402</v>
      </c>
      <c r="L47" s="16">
        <f t="shared" si="1"/>
        <v>8</v>
      </c>
      <c r="M47" s="24" t="s">
        <v>22</v>
      </c>
    </row>
    <row r="48" ht="17.6" spans="1:13">
      <c r="A48" s="9">
        <v>40</v>
      </c>
      <c r="B48" s="13" t="s">
        <v>34</v>
      </c>
      <c r="C48" s="14">
        <v>612581100042</v>
      </c>
      <c r="D48" s="15" t="s">
        <v>161</v>
      </c>
      <c r="E48" s="15">
        <v>67.47</v>
      </c>
      <c r="F48" s="15">
        <v>1.94</v>
      </c>
      <c r="G48" s="15">
        <v>40</v>
      </c>
      <c r="H48" s="16">
        <v>75.5</v>
      </c>
      <c r="I48" s="16">
        <v>67.47</v>
      </c>
      <c r="J48" s="16">
        <v>60</v>
      </c>
      <c r="K48" s="22">
        <f t="shared" si="0"/>
        <v>68.329</v>
      </c>
      <c r="L48" s="16">
        <f t="shared" si="1"/>
        <v>31</v>
      </c>
      <c r="M48" s="24" t="s">
        <v>66</v>
      </c>
    </row>
    <row r="49" ht="17.6" spans="1:13">
      <c r="A49" s="9">
        <v>41</v>
      </c>
      <c r="B49" s="13" t="s">
        <v>34</v>
      </c>
      <c r="C49" s="14" t="s">
        <v>211</v>
      </c>
      <c r="D49" s="15" t="s">
        <v>153</v>
      </c>
      <c r="E49" s="15">
        <v>70.04</v>
      </c>
      <c r="F49" s="15">
        <v>2.13</v>
      </c>
      <c r="G49" s="15">
        <v>33</v>
      </c>
      <c r="H49" s="16">
        <v>71</v>
      </c>
      <c r="I49" s="16">
        <v>70.04</v>
      </c>
      <c r="J49" s="16">
        <v>60</v>
      </c>
      <c r="K49" s="22">
        <f t="shared" si="0"/>
        <v>69.228</v>
      </c>
      <c r="L49" s="16">
        <f t="shared" si="1"/>
        <v>30</v>
      </c>
      <c r="M49" s="24" t="s">
        <v>66</v>
      </c>
    </row>
    <row r="50" ht="17.6" spans="1:13">
      <c r="A50" s="9">
        <v>42</v>
      </c>
      <c r="B50" s="13" t="s">
        <v>34</v>
      </c>
      <c r="C50" s="14">
        <v>612581100044</v>
      </c>
      <c r="D50" s="15" t="s">
        <v>56</v>
      </c>
      <c r="E50" s="15">
        <v>80.42</v>
      </c>
      <c r="F50" s="15">
        <v>3.04</v>
      </c>
      <c r="G50" s="15">
        <v>3</v>
      </c>
      <c r="H50" s="16">
        <v>70</v>
      </c>
      <c r="I50" s="16">
        <v>80.42</v>
      </c>
      <c r="J50" s="16">
        <v>60</v>
      </c>
      <c r="K50" s="22">
        <f t="shared" si="0"/>
        <v>76.294</v>
      </c>
      <c r="L50" s="16">
        <f t="shared" si="1"/>
        <v>5</v>
      </c>
      <c r="M50" s="24" t="s">
        <v>22</v>
      </c>
    </row>
    <row r="51" ht="17.6" spans="1:13">
      <c r="A51" s="9">
        <v>43</v>
      </c>
      <c r="B51" s="13" t="s">
        <v>34</v>
      </c>
      <c r="C51" s="14" t="s">
        <v>212</v>
      </c>
      <c r="D51" s="15" t="s">
        <v>182</v>
      </c>
      <c r="E51" s="15">
        <v>63.4</v>
      </c>
      <c r="F51" s="15">
        <v>1.96</v>
      </c>
      <c r="G51" s="15">
        <v>27</v>
      </c>
      <c r="H51" s="16">
        <v>70</v>
      </c>
      <c r="I51" s="16">
        <v>63.4</v>
      </c>
      <c r="J51" s="16">
        <v>60</v>
      </c>
      <c r="K51" s="22">
        <f t="shared" si="0"/>
        <v>64.38</v>
      </c>
      <c r="L51" s="16">
        <f t="shared" si="1"/>
        <v>37</v>
      </c>
      <c r="M51" s="24" t="s">
        <v>66</v>
      </c>
    </row>
    <row r="52" ht="17.6" spans="1:13">
      <c r="A52" s="9">
        <v>44</v>
      </c>
      <c r="B52" s="13" t="s">
        <v>34</v>
      </c>
      <c r="C52" s="14" t="s">
        <v>213</v>
      </c>
      <c r="D52" s="15" t="s">
        <v>202</v>
      </c>
      <c r="E52" s="15">
        <v>18.2</v>
      </c>
      <c r="F52" s="15">
        <v>0.4</v>
      </c>
      <c r="G52" s="15">
        <v>38</v>
      </c>
      <c r="H52" s="16">
        <v>70</v>
      </c>
      <c r="I52" s="16">
        <v>18.2</v>
      </c>
      <c r="J52" s="16">
        <v>60</v>
      </c>
      <c r="K52" s="22">
        <f t="shared" si="0"/>
        <v>32.74</v>
      </c>
      <c r="L52" s="16">
        <f t="shared" si="1"/>
        <v>44</v>
      </c>
      <c r="M52" s="24" t="s">
        <v>66</v>
      </c>
    </row>
  </sheetData>
  <sheetProtection formatCells="0" formatColumns="0" formatRows="0" insertRows="0" insertColumns="0" insertHyperlinks="0" deleteColumns="0" deleteRows="0" sort="0" autoFilter="0" pivotTables="0"/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53"/>
  <sheetViews>
    <sheetView workbookViewId="0">
      <selection activeCell="L9" sqref="L9"/>
    </sheetView>
  </sheetViews>
  <sheetFormatPr defaultColWidth="8" defaultRowHeight="15.75"/>
  <cols>
    <col min="1" max="1" width="6.546875" style="1" customWidth="1"/>
    <col min="2" max="2" width="10.453125" style="1" customWidth="1"/>
    <col min="3" max="3" width="18.09375" style="1" customWidth="1"/>
    <col min="4" max="4" width="8.453125" style="1" customWidth="1"/>
    <col min="5" max="5" width="10.3671875" style="1" customWidth="1"/>
    <col min="6" max="6" width="7.453125" style="1" customWidth="1"/>
    <col min="7" max="7" width="9.09375" style="1" customWidth="1"/>
    <col min="8" max="8" width="11.2734375" style="1" customWidth="1"/>
    <col min="9" max="9" width="11.1796875" style="1" customWidth="1"/>
    <col min="10" max="10" width="11.90625" style="1" customWidth="1"/>
    <col min="11" max="11" width="7.453125" style="1" customWidth="1"/>
    <col min="12" max="12" width="5.453125" style="1" customWidth="1"/>
    <col min="13" max="13" width="6.2734375" style="1" customWidth="1"/>
    <col min="14" max="16384" width="8" style="1"/>
  </cols>
  <sheetData>
    <row r="1" ht="19.5" customHeight="1" spans="1:3">
      <c r="A1" s="2" t="s">
        <v>0</v>
      </c>
      <c r="B1" s="2"/>
      <c r="C1" s="3"/>
    </row>
    <row r="2" ht="40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2.9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2.95" customHeight="1" spans="2:12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3.25" customHeight="1" spans="1:12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24.75" customHeight="1" spans="1:12">
      <c r="A6" s="2" t="s">
        <v>214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ht="30" customHeight="1" spans="1:13">
      <c r="A7" s="6" t="s">
        <v>5</v>
      </c>
      <c r="B7" s="7" t="s">
        <v>6</v>
      </c>
      <c r="C7" s="7" t="s">
        <v>7</v>
      </c>
      <c r="D7" s="8" t="s">
        <v>8</v>
      </c>
      <c r="E7" s="8" t="s">
        <v>9</v>
      </c>
      <c r="F7" s="8"/>
      <c r="G7" s="8" t="s">
        <v>205</v>
      </c>
      <c r="H7" s="8" t="s">
        <v>11</v>
      </c>
      <c r="I7" s="17" t="s">
        <v>12</v>
      </c>
      <c r="J7" s="8" t="s">
        <v>13</v>
      </c>
      <c r="K7" s="17" t="s">
        <v>14</v>
      </c>
      <c r="L7" s="18" t="s">
        <v>206</v>
      </c>
      <c r="M7" s="19" t="s">
        <v>16</v>
      </c>
    </row>
    <row r="8" ht="51" customHeight="1" spans="1:13">
      <c r="A8" s="9"/>
      <c r="B8" s="10"/>
      <c r="C8" s="10"/>
      <c r="D8" s="11"/>
      <c r="E8" s="11" t="s">
        <v>17</v>
      </c>
      <c r="F8" s="11" t="s">
        <v>18</v>
      </c>
      <c r="G8" s="11"/>
      <c r="H8" s="12" t="s">
        <v>19</v>
      </c>
      <c r="I8" s="20" t="s">
        <v>19</v>
      </c>
      <c r="J8" s="11" t="s">
        <v>19</v>
      </c>
      <c r="K8" s="20"/>
      <c r="L8" s="11"/>
      <c r="M8" s="21"/>
    </row>
    <row r="9" ht="17.6" spans="1:13">
      <c r="A9" s="13">
        <v>1</v>
      </c>
      <c r="B9" s="13" t="s">
        <v>26</v>
      </c>
      <c r="C9" s="14">
        <v>602481100179</v>
      </c>
      <c r="D9" s="15" t="s">
        <v>29</v>
      </c>
      <c r="E9" s="15">
        <v>85.7</v>
      </c>
      <c r="F9" s="15">
        <v>3.56</v>
      </c>
      <c r="G9" s="15">
        <v>2</v>
      </c>
      <c r="H9" s="16">
        <v>75</v>
      </c>
      <c r="I9" s="16">
        <v>85.7</v>
      </c>
      <c r="J9" s="16">
        <v>60</v>
      </c>
      <c r="K9" s="22">
        <f t="shared" ref="K9:K53" si="0">H9*0.2+I9*0.7+J9*0.1</f>
        <v>80.99</v>
      </c>
      <c r="L9" s="16">
        <f t="shared" ref="L9:L53" si="1">RANK(K9,$K$9:$K$53,0)</f>
        <v>2</v>
      </c>
      <c r="M9" s="23" t="s">
        <v>22</v>
      </c>
    </row>
    <row r="10" ht="17.6" spans="1:13">
      <c r="A10" s="13">
        <v>2</v>
      </c>
      <c r="B10" s="13" t="s">
        <v>26</v>
      </c>
      <c r="C10" s="14">
        <v>602581100045</v>
      </c>
      <c r="D10" s="15" t="s">
        <v>115</v>
      </c>
      <c r="E10" s="15">
        <v>73.28</v>
      </c>
      <c r="F10" s="15">
        <v>2.29</v>
      </c>
      <c r="G10" s="15">
        <v>23</v>
      </c>
      <c r="H10" s="16">
        <v>72.5</v>
      </c>
      <c r="I10" s="16">
        <v>74.28</v>
      </c>
      <c r="J10" s="16">
        <v>60</v>
      </c>
      <c r="K10" s="22">
        <f t="shared" si="0"/>
        <v>72.496</v>
      </c>
      <c r="L10" s="16">
        <f t="shared" si="1"/>
        <v>25</v>
      </c>
      <c r="M10" s="23" t="s">
        <v>66</v>
      </c>
    </row>
    <row r="11" ht="17.6" spans="1:13">
      <c r="A11" s="13">
        <v>3</v>
      </c>
      <c r="B11" s="13" t="s">
        <v>26</v>
      </c>
      <c r="C11" s="14">
        <v>602581100046</v>
      </c>
      <c r="D11" s="15" t="s">
        <v>33</v>
      </c>
      <c r="E11" s="15">
        <v>80.92</v>
      </c>
      <c r="F11" s="15">
        <v>3.09</v>
      </c>
      <c r="G11" s="15">
        <v>9</v>
      </c>
      <c r="H11" s="16">
        <v>78</v>
      </c>
      <c r="I11" s="16">
        <v>83.42</v>
      </c>
      <c r="J11" s="16">
        <v>60</v>
      </c>
      <c r="K11" s="22">
        <f t="shared" si="0"/>
        <v>79.994</v>
      </c>
      <c r="L11" s="16">
        <f t="shared" si="1"/>
        <v>6</v>
      </c>
      <c r="M11" s="23" t="s">
        <v>22</v>
      </c>
    </row>
    <row r="12" ht="17.6" spans="1:13">
      <c r="A12" s="13">
        <v>4</v>
      </c>
      <c r="B12" s="13" t="s">
        <v>26</v>
      </c>
      <c r="C12" s="14">
        <v>602581100047</v>
      </c>
      <c r="D12" s="15" t="s">
        <v>30</v>
      </c>
      <c r="E12" s="15">
        <v>81.82</v>
      </c>
      <c r="F12" s="15">
        <v>3.18</v>
      </c>
      <c r="G12" s="15">
        <v>7</v>
      </c>
      <c r="H12" s="16">
        <v>74.5</v>
      </c>
      <c r="I12" s="16">
        <v>85.32</v>
      </c>
      <c r="J12" s="16">
        <v>60</v>
      </c>
      <c r="K12" s="22">
        <f t="shared" si="0"/>
        <v>80.624</v>
      </c>
      <c r="L12" s="16">
        <f t="shared" si="1"/>
        <v>3</v>
      </c>
      <c r="M12" s="23" t="s">
        <v>22</v>
      </c>
    </row>
    <row r="13" ht="17.6" spans="1:13">
      <c r="A13" s="13">
        <v>5</v>
      </c>
      <c r="B13" s="13" t="s">
        <v>26</v>
      </c>
      <c r="C13" s="14">
        <v>602581100048</v>
      </c>
      <c r="D13" s="15" t="s">
        <v>55</v>
      </c>
      <c r="E13" s="15">
        <v>79.91</v>
      </c>
      <c r="F13" s="15">
        <v>2.99</v>
      </c>
      <c r="G13" s="15">
        <v>11</v>
      </c>
      <c r="H13" s="16">
        <v>72</v>
      </c>
      <c r="I13" s="16">
        <v>79.91</v>
      </c>
      <c r="J13" s="16">
        <v>60</v>
      </c>
      <c r="K13" s="22">
        <f t="shared" si="0"/>
        <v>76.337</v>
      </c>
      <c r="L13" s="16">
        <f t="shared" si="1"/>
        <v>0</v>
      </c>
      <c r="M13" s="23" t="s">
        <v>22</v>
      </c>
    </row>
    <row r="14" ht="17.6" spans="1:13">
      <c r="A14" s="13">
        <v>6</v>
      </c>
      <c r="B14" s="13" t="s">
        <v>26</v>
      </c>
      <c r="C14" s="14">
        <v>602581100049</v>
      </c>
      <c r="D14" s="15" t="s">
        <v>32</v>
      </c>
      <c r="E14" s="15">
        <v>84.24</v>
      </c>
      <c r="F14" s="15">
        <v>3.42</v>
      </c>
      <c r="G14" s="15">
        <v>3</v>
      </c>
      <c r="H14" s="16">
        <v>75.9</v>
      </c>
      <c r="I14" s="16">
        <v>84.24</v>
      </c>
      <c r="J14" s="16">
        <v>60</v>
      </c>
      <c r="K14" s="22">
        <f t="shared" si="0"/>
        <v>80.148</v>
      </c>
      <c r="L14" s="16">
        <f t="shared" si="1"/>
        <v>5</v>
      </c>
      <c r="M14" s="23" t="s">
        <v>22</v>
      </c>
    </row>
    <row r="15" ht="17.6" spans="1:13">
      <c r="A15" s="13">
        <v>7</v>
      </c>
      <c r="B15" s="13" t="s">
        <v>26</v>
      </c>
      <c r="C15" s="14">
        <v>602581100050</v>
      </c>
      <c r="D15" s="15" t="s">
        <v>42</v>
      </c>
      <c r="E15" s="15">
        <v>80.84</v>
      </c>
      <c r="F15" s="15">
        <v>3.08</v>
      </c>
      <c r="G15" s="15">
        <v>10</v>
      </c>
      <c r="H15" s="16">
        <v>71.6</v>
      </c>
      <c r="I15" s="16">
        <v>82.34</v>
      </c>
      <c r="J15" s="16">
        <v>60</v>
      </c>
      <c r="K15" s="22">
        <f t="shared" si="0"/>
        <v>77.958</v>
      </c>
      <c r="L15" s="16">
        <f t="shared" si="1"/>
        <v>8</v>
      </c>
      <c r="M15" s="23" t="s">
        <v>22</v>
      </c>
    </row>
    <row r="16" ht="17.6" spans="1:13">
      <c r="A16" s="13">
        <v>8</v>
      </c>
      <c r="B16" s="13" t="s">
        <v>26</v>
      </c>
      <c r="C16" s="14">
        <v>602581100051</v>
      </c>
      <c r="D16" s="15" t="s">
        <v>27</v>
      </c>
      <c r="E16" s="15">
        <v>86.45</v>
      </c>
      <c r="F16" s="15">
        <v>3.64</v>
      </c>
      <c r="G16" s="15">
        <v>1</v>
      </c>
      <c r="H16" s="16">
        <v>77.6</v>
      </c>
      <c r="I16" s="16">
        <v>87.95</v>
      </c>
      <c r="J16" s="16">
        <v>60.3</v>
      </c>
      <c r="K16" s="22">
        <f t="shared" si="0"/>
        <v>83.115</v>
      </c>
      <c r="L16" s="16">
        <f t="shared" si="1"/>
        <v>1</v>
      </c>
      <c r="M16" s="23" t="s">
        <v>22</v>
      </c>
    </row>
    <row r="17" ht="17.6" spans="1:13">
      <c r="A17" s="13">
        <v>9</v>
      </c>
      <c r="B17" s="13" t="s">
        <v>26</v>
      </c>
      <c r="C17" s="14">
        <v>612051600011</v>
      </c>
      <c r="D17" s="15" t="s">
        <v>195</v>
      </c>
      <c r="E17" s="15">
        <v>51.32</v>
      </c>
      <c r="F17" s="15">
        <v>1.51</v>
      </c>
      <c r="G17" s="15">
        <v>41</v>
      </c>
      <c r="H17" s="16">
        <v>73</v>
      </c>
      <c r="I17" s="16">
        <v>51.32</v>
      </c>
      <c r="J17" s="16">
        <v>60.5</v>
      </c>
      <c r="K17" s="22">
        <f t="shared" si="0"/>
        <v>56.574</v>
      </c>
      <c r="L17" s="16">
        <f t="shared" si="1"/>
        <v>43</v>
      </c>
      <c r="M17" s="23" t="s">
        <v>66</v>
      </c>
    </row>
    <row r="18" ht="18.6" customHeight="1" spans="1:13">
      <c r="A18" s="13">
        <v>10</v>
      </c>
      <c r="B18" s="13" t="s">
        <v>26</v>
      </c>
      <c r="C18" s="14">
        <v>612581100052</v>
      </c>
      <c r="D18" s="15" t="s">
        <v>179</v>
      </c>
      <c r="E18" s="15">
        <v>63.77</v>
      </c>
      <c r="F18" s="15">
        <v>1.7</v>
      </c>
      <c r="G18" s="15">
        <v>35</v>
      </c>
      <c r="H18" s="16">
        <v>70.5</v>
      </c>
      <c r="I18" s="16">
        <v>64.77</v>
      </c>
      <c r="J18" s="16">
        <v>60</v>
      </c>
      <c r="K18" s="22">
        <f t="shared" si="0"/>
        <v>65.439</v>
      </c>
      <c r="L18" s="16">
        <f t="shared" si="1"/>
        <v>39</v>
      </c>
      <c r="M18" s="23" t="s">
        <v>66</v>
      </c>
    </row>
    <row r="19" ht="17.6" spans="1:13">
      <c r="A19" s="13">
        <v>11</v>
      </c>
      <c r="B19" s="13" t="s">
        <v>26</v>
      </c>
      <c r="C19" s="14">
        <v>612581100053</v>
      </c>
      <c r="D19" s="15" t="s">
        <v>199</v>
      </c>
      <c r="E19" s="15">
        <v>44.92</v>
      </c>
      <c r="F19" s="15">
        <v>1.06</v>
      </c>
      <c r="G19" s="15">
        <v>45</v>
      </c>
      <c r="H19" s="16">
        <v>70</v>
      </c>
      <c r="I19" s="16">
        <v>44.92</v>
      </c>
      <c r="J19" s="16">
        <v>60</v>
      </c>
      <c r="K19" s="22">
        <f t="shared" si="0"/>
        <v>51.444</v>
      </c>
      <c r="L19" s="16">
        <f t="shared" si="1"/>
        <v>45</v>
      </c>
      <c r="M19" s="23" t="s">
        <v>66</v>
      </c>
    </row>
    <row r="20" ht="17.6" spans="1:13">
      <c r="A20" s="13">
        <v>12</v>
      </c>
      <c r="B20" s="13" t="s">
        <v>26</v>
      </c>
      <c r="C20" s="14">
        <v>612581100054</v>
      </c>
      <c r="D20" s="15" t="s">
        <v>62</v>
      </c>
      <c r="E20" s="15">
        <v>79.21</v>
      </c>
      <c r="F20" s="15">
        <v>2.92</v>
      </c>
      <c r="G20" s="15">
        <v>15</v>
      </c>
      <c r="H20" s="16">
        <v>72.1</v>
      </c>
      <c r="I20" s="16">
        <v>79.21</v>
      </c>
      <c r="J20" s="16">
        <v>60.72</v>
      </c>
      <c r="K20" s="22">
        <f t="shared" si="0"/>
        <v>75.939</v>
      </c>
      <c r="L20" s="16">
        <f t="shared" si="1"/>
        <v>15</v>
      </c>
      <c r="M20" s="23" t="s">
        <v>22</v>
      </c>
    </row>
    <row r="21" ht="17.6" spans="1:13">
      <c r="A21" s="13">
        <v>13</v>
      </c>
      <c r="B21" s="13" t="s">
        <v>26</v>
      </c>
      <c r="C21" s="14">
        <v>612581100055</v>
      </c>
      <c r="D21" s="15" t="s">
        <v>154</v>
      </c>
      <c r="E21" s="15">
        <v>69.18</v>
      </c>
      <c r="F21" s="15">
        <v>2.23</v>
      </c>
      <c r="G21" s="15">
        <v>26</v>
      </c>
      <c r="H21" s="16">
        <v>74</v>
      </c>
      <c r="I21" s="16">
        <v>69.18</v>
      </c>
      <c r="J21" s="16">
        <v>60</v>
      </c>
      <c r="K21" s="22">
        <f t="shared" si="0"/>
        <v>69.226</v>
      </c>
      <c r="L21" s="16">
        <f t="shared" si="1"/>
        <v>32</v>
      </c>
      <c r="M21" s="23" t="s">
        <v>66</v>
      </c>
    </row>
    <row r="22" ht="17.6" spans="1:13">
      <c r="A22" s="13">
        <v>14</v>
      </c>
      <c r="B22" s="13" t="s">
        <v>26</v>
      </c>
      <c r="C22" s="14">
        <v>612581100056</v>
      </c>
      <c r="D22" s="15" t="s">
        <v>136</v>
      </c>
      <c r="E22" s="15">
        <v>71.98</v>
      </c>
      <c r="F22" s="15">
        <v>2.2</v>
      </c>
      <c r="G22" s="15">
        <v>28</v>
      </c>
      <c r="H22" s="16">
        <v>73</v>
      </c>
      <c r="I22" s="16">
        <v>71.98</v>
      </c>
      <c r="J22" s="16">
        <v>60.2</v>
      </c>
      <c r="K22" s="22">
        <f t="shared" si="0"/>
        <v>71.006</v>
      </c>
      <c r="L22" s="16">
        <f t="shared" si="1"/>
        <v>28</v>
      </c>
      <c r="M22" s="23" t="s">
        <v>66</v>
      </c>
    </row>
    <row r="23" ht="17.6" spans="1:13">
      <c r="A23" s="13">
        <v>15</v>
      </c>
      <c r="B23" s="13" t="s">
        <v>26</v>
      </c>
      <c r="C23" s="14">
        <v>612581100057</v>
      </c>
      <c r="D23" s="15" t="s">
        <v>108</v>
      </c>
      <c r="E23" s="15">
        <v>75.55</v>
      </c>
      <c r="F23" s="15">
        <v>2.56</v>
      </c>
      <c r="G23" s="15">
        <v>25</v>
      </c>
      <c r="H23" s="16">
        <v>70</v>
      </c>
      <c r="I23" s="16">
        <v>75.55</v>
      </c>
      <c r="J23" s="16">
        <v>60</v>
      </c>
      <c r="K23" s="22">
        <f t="shared" si="0"/>
        <v>72.885</v>
      </c>
      <c r="L23" s="16">
        <f t="shared" si="1"/>
        <v>24</v>
      </c>
      <c r="M23" s="23" t="s">
        <v>22</v>
      </c>
    </row>
    <row r="24" ht="17.6" spans="1:13">
      <c r="A24" s="13">
        <v>16</v>
      </c>
      <c r="B24" s="13" t="s">
        <v>26</v>
      </c>
      <c r="C24" s="14">
        <v>612581100058</v>
      </c>
      <c r="D24" s="15" t="s">
        <v>198</v>
      </c>
      <c r="E24" s="15">
        <v>44.81</v>
      </c>
      <c r="F24" s="15">
        <v>1.02</v>
      </c>
      <c r="G24" s="15">
        <v>31</v>
      </c>
      <c r="H24" s="16">
        <v>70</v>
      </c>
      <c r="I24" s="16">
        <v>44.81</v>
      </c>
      <c r="J24" s="16">
        <v>61.1</v>
      </c>
      <c r="K24" s="22">
        <f t="shared" si="0"/>
        <v>51.477</v>
      </c>
      <c r="L24" s="16">
        <f t="shared" si="1"/>
        <v>44</v>
      </c>
      <c r="M24" s="23" t="s">
        <v>66</v>
      </c>
    </row>
    <row r="25" ht="17.6" spans="1:13">
      <c r="A25" s="13">
        <v>17</v>
      </c>
      <c r="B25" s="13" t="s">
        <v>26</v>
      </c>
      <c r="C25" s="14">
        <v>612581100059</v>
      </c>
      <c r="D25" s="15" t="s">
        <v>64</v>
      </c>
      <c r="E25" s="15">
        <v>77.67</v>
      </c>
      <c r="F25" s="15">
        <v>2.77</v>
      </c>
      <c r="G25" s="15">
        <v>20</v>
      </c>
      <c r="H25" s="16">
        <v>76.5</v>
      </c>
      <c r="I25" s="16">
        <v>77.67</v>
      </c>
      <c r="J25" s="16">
        <v>60</v>
      </c>
      <c r="K25" s="22">
        <f t="shared" si="0"/>
        <v>75.669</v>
      </c>
      <c r="L25" s="16">
        <f t="shared" si="1"/>
        <v>16</v>
      </c>
      <c r="M25" s="23" t="s">
        <v>22</v>
      </c>
    </row>
    <row r="26" ht="17.6" spans="1:13">
      <c r="A26" s="13">
        <v>18</v>
      </c>
      <c r="B26" s="13" t="s">
        <v>26</v>
      </c>
      <c r="C26" s="14">
        <v>612581100060</v>
      </c>
      <c r="D26" s="15" t="s">
        <v>77</v>
      </c>
      <c r="E26" s="15">
        <v>78.61</v>
      </c>
      <c r="F26" s="15">
        <v>2.86</v>
      </c>
      <c r="G26" s="15">
        <v>17</v>
      </c>
      <c r="H26" s="16">
        <v>71</v>
      </c>
      <c r="I26" s="16">
        <v>78.61</v>
      </c>
      <c r="J26" s="16">
        <v>60</v>
      </c>
      <c r="K26" s="22">
        <f t="shared" si="0"/>
        <v>75.227</v>
      </c>
      <c r="L26" s="16">
        <f t="shared" si="1"/>
        <v>19</v>
      </c>
      <c r="M26" s="23" t="s">
        <v>22</v>
      </c>
    </row>
    <row r="27" ht="17.6" spans="1:13">
      <c r="A27" s="13">
        <v>19</v>
      </c>
      <c r="B27" s="13" t="s">
        <v>26</v>
      </c>
      <c r="C27" s="14">
        <v>612581100061</v>
      </c>
      <c r="D27" s="15" t="s">
        <v>191</v>
      </c>
      <c r="E27" s="15">
        <v>57.9</v>
      </c>
      <c r="F27" s="15">
        <v>1.57</v>
      </c>
      <c r="G27" s="15">
        <v>44</v>
      </c>
      <c r="H27" s="16">
        <v>71</v>
      </c>
      <c r="I27" s="16">
        <v>57.9</v>
      </c>
      <c r="J27" s="16">
        <v>60</v>
      </c>
      <c r="K27" s="22">
        <f t="shared" si="0"/>
        <v>60.73</v>
      </c>
      <c r="L27" s="16">
        <f t="shared" si="1"/>
        <v>42</v>
      </c>
      <c r="M27" s="23" t="s">
        <v>66</v>
      </c>
    </row>
    <row r="28" ht="17.6" spans="1:13">
      <c r="A28" s="13">
        <v>20</v>
      </c>
      <c r="B28" s="13" t="s">
        <v>26</v>
      </c>
      <c r="C28" s="14">
        <v>612581100062</v>
      </c>
      <c r="D28" s="15" t="s">
        <v>31</v>
      </c>
      <c r="E28" s="15">
        <v>83.04</v>
      </c>
      <c r="F28" s="15">
        <v>3.3</v>
      </c>
      <c r="G28" s="15">
        <v>4</v>
      </c>
      <c r="H28" s="16">
        <v>75</v>
      </c>
      <c r="I28" s="16">
        <v>84.34</v>
      </c>
      <c r="J28" s="16">
        <v>61.3</v>
      </c>
      <c r="K28" s="22">
        <f t="shared" si="0"/>
        <v>80.168</v>
      </c>
      <c r="L28" s="16">
        <f t="shared" si="1"/>
        <v>4</v>
      </c>
      <c r="M28" s="23" t="s">
        <v>22</v>
      </c>
    </row>
    <row r="29" ht="17.6" spans="1:13">
      <c r="A29" s="13">
        <v>21</v>
      </c>
      <c r="B29" s="13" t="s">
        <v>26</v>
      </c>
      <c r="C29" s="14">
        <v>612581100063</v>
      </c>
      <c r="D29" s="15" t="s">
        <v>160</v>
      </c>
      <c r="E29" s="15">
        <v>68.99</v>
      </c>
      <c r="F29" s="15">
        <v>1.99</v>
      </c>
      <c r="G29" s="15">
        <v>39</v>
      </c>
      <c r="H29" s="16">
        <v>71</v>
      </c>
      <c r="I29" s="16">
        <v>68.99</v>
      </c>
      <c r="J29" s="16">
        <v>60</v>
      </c>
      <c r="K29" s="22">
        <f t="shared" si="0"/>
        <v>68.493</v>
      </c>
      <c r="L29" s="16">
        <f t="shared" si="1"/>
        <v>34</v>
      </c>
      <c r="M29" s="23" t="s">
        <v>66</v>
      </c>
    </row>
    <row r="30" ht="17.6" spans="1:13">
      <c r="A30" s="13">
        <v>22</v>
      </c>
      <c r="B30" s="13" t="s">
        <v>26</v>
      </c>
      <c r="C30" s="14">
        <v>612581100064</v>
      </c>
      <c r="D30" s="15" t="s">
        <v>83</v>
      </c>
      <c r="E30" s="15">
        <v>77.88</v>
      </c>
      <c r="F30" s="15">
        <v>2.79</v>
      </c>
      <c r="G30" s="15">
        <v>19</v>
      </c>
      <c r="H30" s="16">
        <v>70</v>
      </c>
      <c r="I30" s="16">
        <v>77.88</v>
      </c>
      <c r="J30" s="16">
        <v>60</v>
      </c>
      <c r="K30" s="22">
        <f t="shared" si="0"/>
        <v>74.516</v>
      </c>
      <c r="L30" s="16">
        <f t="shared" si="1"/>
        <v>21</v>
      </c>
      <c r="M30" s="23" t="s">
        <v>22</v>
      </c>
    </row>
    <row r="31" ht="17.6" spans="1:13">
      <c r="A31" s="13">
        <v>23</v>
      </c>
      <c r="B31" s="13" t="s">
        <v>26</v>
      </c>
      <c r="C31" s="14">
        <v>612581100065</v>
      </c>
      <c r="D31" s="15" t="s">
        <v>174</v>
      </c>
      <c r="E31" s="15">
        <v>65.29</v>
      </c>
      <c r="F31" s="15">
        <v>1.75</v>
      </c>
      <c r="G31" s="15">
        <v>34</v>
      </c>
      <c r="H31" s="16">
        <v>71</v>
      </c>
      <c r="I31" s="16">
        <v>65.29</v>
      </c>
      <c r="J31" s="16">
        <v>60</v>
      </c>
      <c r="K31" s="22">
        <f t="shared" si="0"/>
        <v>65.903</v>
      </c>
      <c r="L31" s="16">
        <f t="shared" si="1"/>
        <v>37</v>
      </c>
      <c r="M31" s="23" t="s">
        <v>66</v>
      </c>
    </row>
    <row r="32" ht="17.6" spans="1:13">
      <c r="A32" s="13">
        <v>24</v>
      </c>
      <c r="B32" s="13" t="s">
        <v>26</v>
      </c>
      <c r="C32" s="14">
        <v>612581100066</v>
      </c>
      <c r="D32" s="15" t="s">
        <v>53</v>
      </c>
      <c r="E32" s="15">
        <v>79.22</v>
      </c>
      <c r="F32" s="15">
        <v>2.92</v>
      </c>
      <c r="G32" s="15">
        <v>14</v>
      </c>
      <c r="H32" s="16">
        <v>73</v>
      </c>
      <c r="I32" s="16">
        <v>79.22</v>
      </c>
      <c r="J32" s="16">
        <v>64</v>
      </c>
      <c r="K32" s="22">
        <f t="shared" si="0"/>
        <v>76.454</v>
      </c>
      <c r="L32" s="16">
        <f t="shared" si="1"/>
        <v>12</v>
      </c>
      <c r="M32" s="23" t="s">
        <v>22</v>
      </c>
    </row>
    <row r="33" ht="17.6" spans="1:13">
      <c r="A33" s="13">
        <v>25</v>
      </c>
      <c r="B33" s="13" t="s">
        <v>26</v>
      </c>
      <c r="C33" s="14">
        <v>612581100067</v>
      </c>
      <c r="D33" s="15" t="s">
        <v>163</v>
      </c>
      <c r="E33" s="15">
        <v>67.81</v>
      </c>
      <c r="F33" s="15">
        <v>2.04</v>
      </c>
      <c r="G33" s="15">
        <v>32</v>
      </c>
      <c r="H33" s="16">
        <v>72</v>
      </c>
      <c r="I33" s="16">
        <v>67.81</v>
      </c>
      <c r="J33" s="16">
        <v>60</v>
      </c>
      <c r="K33" s="22">
        <f t="shared" si="0"/>
        <v>67.867</v>
      </c>
      <c r="L33" s="16">
        <f t="shared" si="1"/>
        <v>35</v>
      </c>
      <c r="M33" s="23" t="s">
        <v>66</v>
      </c>
    </row>
    <row r="34" ht="17.6" spans="1:13">
      <c r="A34" s="13">
        <v>26</v>
      </c>
      <c r="B34" s="13" t="s">
        <v>26</v>
      </c>
      <c r="C34" s="14">
        <v>612581100069</v>
      </c>
      <c r="D34" s="15" t="s">
        <v>59</v>
      </c>
      <c r="E34" s="15">
        <v>79.64</v>
      </c>
      <c r="F34" s="15">
        <v>2.96</v>
      </c>
      <c r="G34" s="15">
        <v>13</v>
      </c>
      <c r="H34" s="16">
        <v>72</v>
      </c>
      <c r="I34" s="16">
        <v>79.64</v>
      </c>
      <c r="J34" s="16">
        <v>60</v>
      </c>
      <c r="K34" s="22">
        <f t="shared" si="0"/>
        <v>76.148</v>
      </c>
      <c r="L34" s="16">
        <f t="shared" si="1"/>
        <v>14</v>
      </c>
      <c r="M34" s="23" t="s">
        <v>22</v>
      </c>
    </row>
    <row r="35" ht="17.6" spans="1:13">
      <c r="A35" s="13">
        <v>27</v>
      </c>
      <c r="B35" s="13" t="s">
        <v>26</v>
      </c>
      <c r="C35" s="14">
        <v>612581100070</v>
      </c>
      <c r="D35" s="15" t="s">
        <v>190</v>
      </c>
      <c r="E35" s="15">
        <v>59.16</v>
      </c>
      <c r="F35" s="15">
        <v>1.42</v>
      </c>
      <c r="G35" s="15">
        <v>43</v>
      </c>
      <c r="H35" s="16">
        <v>72</v>
      </c>
      <c r="I35" s="16">
        <v>59.16</v>
      </c>
      <c r="J35" s="16">
        <v>60</v>
      </c>
      <c r="K35" s="22">
        <f t="shared" si="0"/>
        <v>61.812</v>
      </c>
      <c r="L35" s="16">
        <f t="shared" si="1"/>
        <v>41</v>
      </c>
      <c r="M35" s="23" t="s">
        <v>66</v>
      </c>
    </row>
    <row r="36" ht="17.6" spans="1:13">
      <c r="A36" s="13">
        <v>28</v>
      </c>
      <c r="B36" s="13" t="s">
        <v>26</v>
      </c>
      <c r="C36" s="14">
        <v>612581100071</v>
      </c>
      <c r="D36" s="15" t="s">
        <v>118</v>
      </c>
      <c r="E36" s="15">
        <v>74.64</v>
      </c>
      <c r="F36" s="15">
        <v>2.47</v>
      </c>
      <c r="G36" s="15">
        <v>24</v>
      </c>
      <c r="H36" s="16">
        <v>70</v>
      </c>
      <c r="I36" s="16">
        <v>74.64</v>
      </c>
      <c r="J36" s="16">
        <v>60</v>
      </c>
      <c r="K36" s="22">
        <f t="shared" si="0"/>
        <v>72.248</v>
      </c>
      <c r="L36" s="16">
        <f t="shared" si="1"/>
        <v>26</v>
      </c>
      <c r="M36" s="23" t="s">
        <v>66</v>
      </c>
    </row>
    <row r="37" ht="17.6" spans="1:13">
      <c r="A37" s="13">
        <v>29</v>
      </c>
      <c r="B37" s="13" t="s">
        <v>26</v>
      </c>
      <c r="C37" s="14">
        <v>612581100072</v>
      </c>
      <c r="D37" s="15" t="s">
        <v>122</v>
      </c>
      <c r="E37" s="15">
        <v>74.38</v>
      </c>
      <c r="F37" s="15">
        <v>2.44</v>
      </c>
      <c r="G37" s="15">
        <v>27</v>
      </c>
      <c r="H37" s="16">
        <v>70</v>
      </c>
      <c r="I37" s="16">
        <v>74.38</v>
      </c>
      <c r="J37" s="16">
        <v>60</v>
      </c>
      <c r="K37" s="22">
        <f t="shared" si="0"/>
        <v>72.066</v>
      </c>
      <c r="L37" s="16">
        <f t="shared" si="1"/>
        <v>27</v>
      </c>
      <c r="M37" s="23" t="s">
        <v>22</v>
      </c>
    </row>
    <row r="38" ht="17.6" spans="1:13">
      <c r="A38" s="13">
        <v>30</v>
      </c>
      <c r="B38" s="13" t="s">
        <v>26</v>
      </c>
      <c r="C38" s="14">
        <v>612581100073</v>
      </c>
      <c r="D38" s="15" t="s">
        <v>137</v>
      </c>
      <c r="E38" s="15">
        <v>71.42</v>
      </c>
      <c r="F38" s="15">
        <v>2.15</v>
      </c>
      <c r="G38" s="15">
        <v>36</v>
      </c>
      <c r="H38" s="16">
        <v>71.5</v>
      </c>
      <c r="I38" s="16">
        <v>72.42</v>
      </c>
      <c r="J38" s="16">
        <v>60</v>
      </c>
      <c r="K38" s="22">
        <f t="shared" si="0"/>
        <v>70.994</v>
      </c>
      <c r="L38" s="16">
        <f t="shared" si="1"/>
        <v>29</v>
      </c>
      <c r="M38" s="23" t="s">
        <v>66</v>
      </c>
    </row>
    <row r="39" ht="17.6" spans="1:13">
      <c r="A39" s="13">
        <v>31</v>
      </c>
      <c r="B39" s="13" t="s">
        <v>26</v>
      </c>
      <c r="C39" s="14">
        <v>612581100074</v>
      </c>
      <c r="D39" s="15" t="s">
        <v>97</v>
      </c>
      <c r="E39" s="15">
        <v>73.48</v>
      </c>
      <c r="F39" s="15">
        <v>2.35</v>
      </c>
      <c r="G39" s="15">
        <v>29</v>
      </c>
      <c r="H39" s="16">
        <v>79.3</v>
      </c>
      <c r="I39" s="16">
        <v>73.48</v>
      </c>
      <c r="J39" s="16">
        <v>60</v>
      </c>
      <c r="K39" s="22">
        <f t="shared" si="0"/>
        <v>73.296</v>
      </c>
      <c r="L39" s="16">
        <f t="shared" si="1"/>
        <v>22</v>
      </c>
      <c r="M39" s="23" t="s">
        <v>22</v>
      </c>
    </row>
    <row r="40" ht="17.6" spans="1:13">
      <c r="A40" s="13">
        <v>32</v>
      </c>
      <c r="B40" s="13" t="s">
        <v>26</v>
      </c>
      <c r="C40" s="14">
        <v>612581100075</v>
      </c>
      <c r="D40" s="15" t="s">
        <v>159</v>
      </c>
      <c r="E40" s="15">
        <v>68.74</v>
      </c>
      <c r="F40" s="15">
        <v>1.81</v>
      </c>
      <c r="G40" s="15">
        <v>33</v>
      </c>
      <c r="H40" s="16">
        <v>72</v>
      </c>
      <c r="I40" s="16">
        <v>68.74</v>
      </c>
      <c r="J40" s="16">
        <v>60</v>
      </c>
      <c r="K40" s="22">
        <f t="shared" si="0"/>
        <v>68.518</v>
      </c>
      <c r="L40" s="16">
        <f t="shared" si="1"/>
        <v>33</v>
      </c>
      <c r="M40" s="23" t="s">
        <v>66</v>
      </c>
    </row>
    <row r="41" ht="17.6" spans="1:13">
      <c r="A41" s="13">
        <v>33</v>
      </c>
      <c r="B41" s="13" t="s">
        <v>26</v>
      </c>
      <c r="C41" s="14">
        <v>612581100076</v>
      </c>
      <c r="D41" s="15" t="s">
        <v>99</v>
      </c>
      <c r="E41" s="15">
        <v>75.2</v>
      </c>
      <c r="F41" s="15">
        <v>2.52</v>
      </c>
      <c r="G41" s="15">
        <v>22</v>
      </c>
      <c r="H41" s="16">
        <v>72</v>
      </c>
      <c r="I41" s="16">
        <v>75.2</v>
      </c>
      <c r="J41" s="16">
        <v>62</v>
      </c>
      <c r="K41" s="22">
        <f t="shared" si="0"/>
        <v>73.24</v>
      </c>
      <c r="L41" s="16">
        <f t="shared" si="1"/>
        <v>23</v>
      </c>
      <c r="M41" s="23" t="s">
        <v>66</v>
      </c>
    </row>
    <row r="42" ht="17.6" spans="1:13">
      <c r="A42" s="13">
        <v>34</v>
      </c>
      <c r="B42" s="13" t="s">
        <v>26</v>
      </c>
      <c r="C42" s="14">
        <v>612581100077</v>
      </c>
      <c r="D42" s="15" t="s">
        <v>76</v>
      </c>
      <c r="E42" s="15">
        <v>78.04</v>
      </c>
      <c r="F42" s="15">
        <v>2.85</v>
      </c>
      <c r="G42" s="15">
        <v>16</v>
      </c>
      <c r="H42" s="16">
        <v>73</v>
      </c>
      <c r="I42" s="16">
        <v>78.04</v>
      </c>
      <c r="J42" s="16">
        <v>60</v>
      </c>
      <c r="K42" s="22">
        <f t="shared" si="0"/>
        <v>75.228</v>
      </c>
      <c r="L42" s="16">
        <f t="shared" si="1"/>
        <v>18</v>
      </c>
      <c r="M42" s="23" t="s">
        <v>66</v>
      </c>
    </row>
    <row r="43" ht="17.6" spans="1:13">
      <c r="A43" s="13">
        <v>35</v>
      </c>
      <c r="B43" s="13" t="s">
        <v>26</v>
      </c>
      <c r="C43" s="14">
        <v>612581100078</v>
      </c>
      <c r="D43" s="15" t="s">
        <v>146</v>
      </c>
      <c r="E43" s="15">
        <v>71.19</v>
      </c>
      <c r="F43" s="15">
        <v>2.16</v>
      </c>
      <c r="G43" s="15">
        <v>30</v>
      </c>
      <c r="H43" s="16">
        <v>70</v>
      </c>
      <c r="I43" s="16">
        <v>71.19</v>
      </c>
      <c r="J43" s="16">
        <v>60</v>
      </c>
      <c r="K43" s="22">
        <f t="shared" si="0"/>
        <v>69.833</v>
      </c>
      <c r="L43" s="16">
        <f t="shared" si="1"/>
        <v>30</v>
      </c>
      <c r="M43" s="23" t="s">
        <v>66</v>
      </c>
    </row>
    <row r="44" ht="17.6" spans="1:13">
      <c r="A44" s="13">
        <v>36</v>
      </c>
      <c r="B44" s="13" t="s">
        <v>26</v>
      </c>
      <c r="C44" s="14">
        <v>612581100079</v>
      </c>
      <c r="D44" s="15" t="s">
        <v>38</v>
      </c>
      <c r="E44" s="15">
        <v>82.75</v>
      </c>
      <c r="F44" s="15">
        <v>3.27</v>
      </c>
      <c r="G44" s="15">
        <v>5</v>
      </c>
      <c r="H44" s="16">
        <v>72</v>
      </c>
      <c r="I44" s="16">
        <v>82.75</v>
      </c>
      <c r="J44" s="16">
        <v>60.3</v>
      </c>
      <c r="K44" s="22">
        <f t="shared" si="0"/>
        <v>78.355</v>
      </c>
      <c r="L44" s="16">
        <f t="shared" si="1"/>
        <v>7</v>
      </c>
      <c r="M44" s="23" t="s">
        <v>22</v>
      </c>
    </row>
    <row r="45" ht="17.6" spans="1:13">
      <c r="A45" s="13">
        <v>37</v>
      </c>
      <c r="B45" s="13" t="s">
        <v>26</v>
      </c>
      <c r="C45" s="14">
        <v>612581100080</v>
      </c>
      <c r="D45" s="15" t="s">
        <v>74</v>
      </c>
      <c r="E45" s="15">
        <v>77.41</v>
      </c>
      <c r="F45" s="15">
        <v>2.63</v>
      </c>
      <c r="G45" s="15">
        <v>21</v>
      </c>
      <c r="H45" s="16">
        <v>75.1</v>
      </c>
      <c r="I45" s="16">
        <v>77.41</v>
      </c>
      <c r="J45" s="16">
        <v>60.4</v>
      </c>
      <c r="K45" s="22">
        <f t="shared" si="0"/>
        <v>75.247</v>
      </c>
      <c r="L45" s="16">
        <f t="shared" si="1"/>
        <v>17</v>
      </c>
      <c r="M45" s="23" t="s">
        <v>22</v>
      </c>
    </row>
    <row r="46" ht="17.6" spans="1:13">
      <c r="A46" s="13">
        <v>38</v>
      </c>
      <c r="B46" s="13" t="s">
        <v>26</v>
      </c>
      <c r="C46" s="14">
        <v>612581100081</v>
      </c>
      <c r="D46" s="15" t="s">
        <v>44</v>
      </c>
      <c r="E46" s="15">
        <v>81.84</v>
      </c>
      <c r="F46" s="15">
        <v>3.18</v>
      </c>
      <c r="G46" s="15">
        <v>6</v>
      </c>
      <c r="H46" s="16">
        <v>72</v>
      </c>
      <c r="I46" s="16">
        <v>81.84</v>
      </c>
      <c r="J46" s="16">
        <v>60</v>
      </c>
      <c r="K46" s="22">
        <f t="shared" si="0"/>
        <v>77.688</v>
      </c>
      <c r="L46" s="16">
        <f t="shared" si="1"/>
        <v>0</v>
      </c>
      <c r="M46" s="23" t="s">
        <v>22</v>
      </c>
    </row>
    <row r="47" ht="17.6" spans="1:13">
      <c r="A47" s="13">
        <v>39</v>
      </c>
      <c r="B47" s="13" t="s">
        <v>26</v>
      </c>
      <c r="C47" s="14">
        <v>612581100082</v>
      </c>
      <c r="D47" s="15" t="s">
        <v>151</v>
      </c>
      <c r="E47" s="15">
        <v>70.03</v>
      </c>
      <c r="F47" s="15">
        <v>2.05</v>
      </c>
      <c r="G47" s="15">
        <v>37</v>
      </c>
      <c r="H47" s="16">
        <v>71</v>
      </c>
      <c r="I47" s="16">
        <v>70.03</v>
      </c>
      <c r="J47" s="16">
        <v>60.5</v>
      </c>
      <c r="K47" s="22">
        <f t="shared" si="0"/>
        <v>69.271</v>
      </c>
      <c r="L47" s="16">
        <f t="shared" si="1"/>
        <v>31</v>
      </c>
      <c r="M47" s="23" t="s">
        <v>66</v>
      </c>
    </row>
    <row r="48" ht="17.6" spans="1:13">
      <c r="A48" s="13">
        <v>40</v>
      </c>
      <c r="B48" s="13" t="s">
        <v>26</v>
      </c>
      <c r="C48" s="14">
        <v>612581100083</v>
      </c>
      <c r="D48" s="15" t="s">
        <v>166</v>
      </c>
      <c r="E48" s="15">
        <v>67.32</v>
      </c>
      <c r="F48" s="15">
        <v>1.88</v>
      </c>
      <c r="G48" s="15">
        <v>38</v>
      </c>
      <c r="H48" s="16">
        <v>71</v>
      </c>
      <c r="I48" s="16">
        <v>67.32</v>
      </c>
      <c r="J48" s="16">
        <v>60.5</v>
      </c>
      <c r="K48" s="22">
        <f t="shared" si="0"/>
        <v>67.374</v>
      </c>
      <c r="L48" s="16">
        <f t="shared" si="1"/>
        <v>36</v>
      </c>
      <c r="M48" s="23" t="s">
        <v>66</v>
      </c>
    </row>
    <row r="49" ht="17.6" spans="1:13">
      <c r="A49" s="13">
        <v>41</v>
      </c>
      <c r="B49" s="13" t="s">
        <v>26</v>
      </c>
      <c r="C49" s="14">
        <v>612581100084</v>
      </c>
      <c r="D49" s="15" t="s">
        <v>48</v>
      </c>
      <c r="E49" s="15">
        <v>79.88</v>
      </c>
      <c r="F49" s="15">
        <v>2.99</v>
      </c>
      <c r="G49" s="15">
        <v>12</v>
      </c>
      <c r="H49" s="16">
        <v>75.5</v>
      </c>
      <c r="I49" s="16">
        <v>79.88</v>
      </c>
      <c r="J49" s="16">
        <v>60</v>
      </c>
      <c r="K49" s="22">
        <f t="shared" si="0"/>
        <v>77.016</v>
      </c>
      <c r="L49" s="16">
        <f t="shared" si="1"/>
        <v>11</v>
      </c>
      <c r="M49" s="23" t="s">
        <v>22</v>
      </c>
    </row>
    <row r="50" ht="17.6" spans="1:13">
      <c r="A50" s="13">
        <v>42</v>
      </c>
      <c r="B50" s="13" t="s">
        <v>26</v>
      </c>
      <c r="C50" s="14">
        <v>612581100085</v>
      </c>
      <c r="D50" s="15" t="s">
        <v>47</v>
      </c>
      <c r="E50" s="15">
        <v>80.98</v>
      </c>
      <c r="F50" s="15">
        <v>3.1</v>
      </c>
      <c r="G50" s="15">
        <v>8</v>
      </c>
      <c r="H50" s="16">
        <v>72</v>
      </c>
      <c r="I50" s="16">
        <v>80.98</v>
      </c>
      <c r="J50" s="16">
        <v>60</v>
      </c>
      <c r="K50" s="22">
        <f t="shared" si="0"/>
        <v>77.086</v>
      </c>
      <c r="L50" s="16">
        <f t="shared" si="1"/>
        <v>10</v>
      </c>
      <c r="M50" s="23" t="s">
        <v>22</v>
      </c>
    </row>
    <row r="51" ht="17.6" spans="1:13">
      <c r="A51" s="13">
        <v>43</v>
      </c>
      <c r="B51" s="13" t="s">
        <v>26</v>
      </c>
      <c r="C51" s="14">
        <v>612581100086</v>
      </c>
      <c r="D51" s="15" t="s">
        <v>181</v>
      </c>
      <c r="E51" s="15">
        <v>62.93</v>
      </c>
      <c r="F51" s="15">
        <v>1.69</v>
      </c>
      <c r="G51" s="15">
        <v>42</v>
      </c>
      <c r="H51" s="16">
        <v>72</v>
      </c>
      <c r="I51" s="16">
        <v>62.93</v>
      </c>
      <c r="J51" s="16">
        <v>60</v>
      </c>
      <c r="K51" s="22">
        <f t="shared" si="0"/>
        <v>64.451</v>
      </c>
      <c r="L51" s="16">
        <f t="shared" si="1"/>
        <v>0</v>
      </c>
      <c r="M51" s="23" t="s">
        <v>66</v>
      </c>
    </row>
    <row r="52" ht="17.6" spans="1:13">
      <c r="A52" s="13">
        <v>44</v>
      </c>
      <c r="B52" s="13" t="s">
        <v>26</v>
      </c>
      <c r="C52" s="14">
        <v>612581100227</v>
      </c>
      <c r="D52" s="15" t="s">
        <v>80</v>
      </c>
      <c r="E52" s="15">
        <v>78.29</v>
      </c>
      <c r="F52" s="15">
        <v>2.83</v>
      </c>
      <c r="G52" s="15">
        <v>18</v>
      </c>
      <c r="H52" s="16">
        <v>70</v>
      </c>
      <c r="I52" s="16">
        <v>78.29</v>
      </c>
      <c r="J52" s="16">
        <v>60</v>
      </c>
      <c r="K52" s="22">
        <f t="shared" si="0"/>
        <v>74.803</v>
      </c>
      <c r="L52" s="16">
        <f t="shared" si="1"/>
        <v>20</v>
      </c>
      <c r="M52" s="23" t="s">
        <v>22</v>
      </c>
    </row>
    <row r="53" ht="17.6" spans="1:13">
      <c r="A53" s="13">
        <v>45</v>
      </c>
      <c r="B53" s="13" t="s">
        <v>26</v>
      </c>
      <c r="C53" s="14">
        <v>612581108012</v>
      </c>
      <c r="D53" s="15" t="s">
        <v>178</v>
      </c>
      <c r="E53" s="15">
        <v>62.94</v>
      </c>
      <c r="F53" s="15">
        <v>1.75</v>
      </c>
      <c r="G53" s="15">
        <v>40</v>
      </c>
      <c r="H53" s="16">
        <v>77</v>
      </c>
      <c r="I53" s="16">
        <v>62.94</v>
      </c>
      <c r="J53" s="16">
        <v>60</v>
      </c>
      <c r="K53" s="22">
        <f t="shared" si="0"/>
        <v>65.458</v>
      </c>
      <c r="L53" s="16">
        <f t="shared" si="1"/>
        <v>38</v>
      </c>
      <c r="M53" s="23" t="s">
        <v>66</v>
      </c>
    </row>
  </sheetData>
  <sheetProtection formatCells="0" formatColumns="0" formatRows="0" insertRows="0" insertColumns="0" insertHyperlinks="0" deleteColumns="0" deleteRows="0" sort="0" autoFilter="0" pivotTables="0"/>
  <sortState ref="B9:M53">
    <sortCondition ref="C9:C53"/>
  </sortState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M51"/>
  <sheetViews>
    <sheetView topLeftCell="A37" workbookViewId="0">
      <selection activeCell="A9" sqref="A9:A51"/>
    </sheetView>
  </sheetViews>
  <sheetFormatPr defaultColWidth="8" defaultRowHeight="15.75"/>
  <cols>
    <col min="1" max="1" width="6.546875" style="1" customWidth="1"/>
    <col min="2" max="2" width="10.453125" style="1" customWidth="1"/>
    <col min="3" max="3" width="20.3671875" style="1" customWidth="1"/>
    <col min="4" max="4" width="8.453125" style="1" customWidth="1"/>
    <col min="5" max="5" width="10.3671875" style="1" customWidth="1"/>
    <col min="6" max="6" width="7.453125" style="1" customWidth="1"/>
    <col min="7" max="7" width="9.09375" style="1" customWidth="1"/>
    <col min="8" max="8" width="11.2734375" style="1" customWidth="1"/>
    <col min="9" max="9" width="11.1796875" style="1" customWidth="1"/>
    <col min="10" max="10" width="11.90625" style="1" customWidth="1"/>
    <col min="11" max="11" width="7.453125" style="1" customWidth="1"/>
    <col min="12" max="12" width="5.453125" style="1" customWidth="1"/>
    <col min="13" max="13" width="6.2734375" style="1" customWidth="1"/>
    <col min="14" max="16384" width="8" style="1"/>
  </cols>
  <sheetData>
    <row r="1" ht="19.5" customHeight="1" spans="1:3">
      <c r="A1" s="2" t="s">
        <v>0</v>
      </c>
      <c r="B1" s="2"/>
      <c r="C1" s="3"/>
    </row>
    <row r="2" ht="40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2.9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2.95" customHeight="1" spans="2:12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3.25" customHeight="1" spans="1:12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24.75" customHeight="1" spans="1:12">
      <c r="A6" s="2" t="s">
        <v>215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ht="30" customHeight="1" spans="1:13">
      <c r="A7" s="6" t="s">
        <v>5</v>
      </c>
      <c r="B7" s="7" t="s">
        <v>6</v>
      </c>
      <c r="C7" s="7" t="s">
        <v>7</v>
      </c>
      <c r="D7" s="8" t="s">
        <v>8</v>
      </c>
      <c r="E7" s="8" t="s">
        <v>9</v>
      </c>
      <c r="F7" s="8"/>
      <c r="G7" s="8" t="s">
        <v>205</v>
      </c>
      <c r="H7" s="8" t="s">
        <v>11</v>
      </c>
      <c r="I7" s="17" t="s">
        <v>12</v>
      </c>
      <c r="J7" s="8" t="s">
        <v>13</v>
      </c>
      <c r="K7" s="17" t="s">
        <v>14</v>
      </c>
      <c r="L7" s="18" t="s">
        <v>206</v>
      </c>
      <c r="M7" s="19" t="s">
        <v>16</v>
      </c>
    </row>
    <row r="8" ht="51" customHeight="1" spans="1:13">
      <c r="A8" s="9"/>
      <c r="B8" s="10"/>
      <c r="C8" s="10"/>
      <c r="D8" s="11"/>
      <c r="E8" s="11" t="s">
        <v>17</v>
      </c>
      <c r="F8" s="11" t="s">
        <v>18</v>
      </c>
      <c r="G8" s="11"/>
      <c r="H8" s="12" t="s">
        <v>19</v>
      </c>
      <c r="I8" s="20" t="s">
        <v>19</v>
      </c>
      <c r="J8" s="11" t="s">
        <v>19</v>
      </c>
      <c r="K8" s="20"/>
      <c r="L8" s="11"/>
      <c r="M8" s="21"/>
    </row>
    <row r="9" ht="17.6" spans="1:13">
      <c r="A9" s="13">
        <v>1</v>
      </c>
      <c r="B9" s="13" t="s">
        <v>20</v>
      </c>
      <c r="C9" s="14">
        <v>602581100088</v>
      </c>
      <c r="D9" s="15" t="s">
        <v>87</v>
      </c>
      <c r="E9" s="15">
        <v>76.57</v>
      </c>
      <c r="F9" s="15">
        <v>2.66</v>
      </c>
      <c r="G9" s="15">
        <v>10</v>
      </c>
      <c r="H9" s="16">
        <v>73</v>
      </c>
      <c r="I9" s="16">
        <v>76.57</v>
      </c>
      <c r="J9" s="16">
        <v>61</v>
      </c>
      <c r="K9" s="22">
        <f t="shared" ref="K9:K51" si="0">H9*0.2+I9*0.7+J9*0.1</f>
        <v>74.299</v>
      </c>
      <c r="L9" s="16">
        <f t="shared" ref="L9:L51" si="1">RANK(K9,$K$9:$K$51,0)</f>
        <v>10</v>
      </c>
      <c r="M9" s="23" t="s">
        <v>22</v>
      </c>
    </row>
    <row r="10" ht="17.6" spans="1:13">
      <c r="A10" s="13">
        <v>2</v>
      </c>
      <c r="B10" s="13" t="s">
        <v>20</v>
      </c>
      <c r="C10" s="14">
        <v>602581100090</v>
      </c>
      <c r="D10" s="15" t="s">
        <v>132</v>
      </c>
      <c r="E10" s="15">
        <v>72.82</v>
      </c>
      <c r="F10" s="15">
        <v>2.28</v>
      </c>
      <c r="G10" s="15">
        <v>24</v>
      </c>
      <c r="H10" s="16">
        <v>72</v>
      </c>
      <c r="I10" s="16">
        <v>72.82</v>
      </c>
      <c r="J10" s="16">
        <v>60</v>
      </c>
      <c r="K10" s="22">
        <f t="shared" si="0"/>
        <v>71.374</v>
      </c>
      <c r="L10" s="16">
        <f t="shared" si="1"/>
        <v>22</v>
      </c>
      <c r="M10" s="23" t="s">
        <v>22</v>
      </c>
    </row>
    <row r="11" ht="17.6" spans="1:13">
      <c r="A11" s="13">
        <v>3</v>
      </c>
      <c r="B11" s="13" t="s">
        <v>20</v>
      </c>
      <c r="C11" s="14">
        <v>602581100091</v>
      </c>
      <c r="D11" s="15" t="s">
        <v>180</v>
      </c>
      <c r="E11" s="15">
        <v>64.15</v>
      </c>
      <c r="F11" s="15">
        <v>1.86</v>
      </c>
      <c r="G11" s="15">
        <v>33</v>
      </c>
      <c r="H11" s="16">
        <v>70.5</v>
      </c>
      <c r="I11" s="16">
        <v>64.15</v>
      </c>
      <c r="J11" s="16">
        <v>60</v>
      </c>
      <c r="K11" s="22">
        <f t="shared" si="0"/>
        <v>65.005</v>
      </c>
      <c r="L11" s="16">
        <f t="shared" si="1"/>
        <v>38</v>
      </c>
      <c r="M11" s="23" t="s">
        <v>66</v>
      </c>
    </row>
    <row r="12" ht="17.6" spans="1:13">
      <c r="A12" s="13">
        <v>4</v>
      </c>
      <c r="B12" s="13" t="s">
        <v>20</v>
      </c>
      <c r="C12" s="14">
        <v>602581100092</v>
      </c>
      <c r="D12" s="15" t="s">
        <v>130</v>
      </c>
      <c r="E12" s="15">
        <v>72.29</v>
      </c>
      <c r="F12" s="15">
        <v>2.35</v>
      </c>
      <c r="G12" s="15">
        <v>16</v>
      </c>
      <c r="H12" s="16">
        <v>74</v>
      </c>
      <c r="I12" s="16">
        <v>72.29</v>
      </c>
      <c r="J12" s="16">
        <v>60</v>
      </c>
      <c r="K12" s="22">
        <f t="shared" si="0"/>
        <v>71.403</v>
      </c>
      <c r="L12" s="16">
        <f t="shared" si="1"/>
        <v>20</v>
      </c>
      <c r="M12" s="23" t="s">
        <v>66</v>
      </c>
    </row>
    <row r="13" ht="17.6" spans="1:13">
      <c r="A13" s="13">
        <v>5</v>
      </c>
      <c r="B13" s="13" t="s">
        <v>20</v>
      </c>
      <c r="C13" s="14">
        <v>602581100093</v>
      </c>
      <c r="D13" s="15" t="s">
        <v>126</v>
      </c>
      <c r="E13" s="15">
        <v>72.03</v>
      </c>
      <c r="F13" s="15">
        <v>2.31</v>
      </c>
      <c r="G13" s="15">
        <v>19</v>
      </c>
      <c r="H13" s="16">
        <v>75</v>
      </c>
      <c r="I13" s="16">
        <v>72.03</v>
      </c>
      <c r="J13" s="16">
        <v>61</v>
      </c>
      <c r="K13" s="22">
        <f t="shared" si="0"/>
        <v>71.521</v>
      </c>
      <c r="L13" s="16">
        <f t="shared" si="1"/>
        <v>19</v>
      </c>
      <c r="M13" s="23" t="s">
        <v>66</v>
      </c>
    </row>
    <row r="14" ht="17.6" spans="1:13">
      <c r="A14" s="13">
        <v>6</v>
      </c>
      <c r="B14" s="13" t="s">
        <v>20</v>
      </c>
      <c r="C14" s="14">
        <v>612581100094</v>
      </c>
      <c r="D14" s="15" t="s">
        <v>158</v>
      </c>
      <c r="E14" s="15">
        <v>68.79</v>
      </c>
      <c r="F14" s="15">
        <v>1.97</v>
      </c>
      <c r="G14" s="15">
        <v>31</v>
      </c>
      <c r="H14" s="16">
        <v>72</v>
      </c>
      <c r="I14" s="16">
        <v>68.79</v>
      </c>
      <c r="J14" s="16">
        <v>60</v>
      </c>
      <c r="K14" s="22">
        <f t="shared" si="0"/>
        <v>68.553</v>
      </c>
      <c r="L14" s="16">
        <f t="shared" si="1"/>
        <v>31</v>
      </c>
      <c r="M14" s="23" t="s">
        <v>66</v>
      </c>
    </row>
    <row r="15" ht="17.6" spans="1:13">
      <c r="A15" s="13">
        <v>7</v>
      </c>
      <c r="B15" s="13" t="s">
        <v>20</v>
      </c>
      <c r="C15" s="14">
        <v>612581100095</v>
      </c>
      <c r="D15" s="15" t="s">
        <v>114</v>
      </c>
      <c r="E15" s="15">
        <v>74.52</v>
      </c>
      <c r="F15" s="15">
        <v>2.43</v>
      </c>
      <c r="G15" s="15">
        <v>13</v>
      </c>
      <c r="H15" s="16">
        <v>72</v>
      </c>
      <c r="I15" s="16">
        <v>74.52</v>
      </c>
      <c r="J15" s="16">
        <v>60</v>
      </c>
      <c r="K15" s="22">
        <f t="shared" si="0"/>
        <v>72.564</v>
      </c>
      <c r="L15" s="16">
        <f t="shared" si="1"/>
        <v>17</v>
      </c>
      <c r="M15" s="23" t="s">
        <v>66</v>
      </c>
    </row>
    <row r="16" ht="17.6" spans="1:13">
      <c r="A16" s="13">
        <v>8</v>
      </c>
      <c r="B16" s="13" t="s">
        <v>20</v>
      </c>
      <c r="C16" s="14">
        <v>612581100096</v>
      </c>
      <c r="D16" s="15" t="s">
        <v>140</v>
      </c>
      <c r="E16" s="15">
        <v>72.12</v>
      </c>
      <c r="F16" s="15">
        <v>2.21</v>
      </c>
      <c r="G16" s="15">
        <v>28</v>
      </c>
      <c r="H16" s="16">
        <v>70</v>
      </c>
      <c r="I16" s="16">
        <v>72.12</v>
      </c>
      <c r="J16" s="16">
        <v>60</v>
      </c>
      <c r="K16" s="22">
        <f t="shared" si="0"/>
        <v>70.484</v>
      </c>
      <c r="L16" s="16">
        <f t="shared" si="1"/>
        <v>26</v>
      </c>
      <c r="M16" s="23" t="s">
        <v>22</v>
      </c>
    </row>
    <row r="17" ht="17.6" spans="1:13">
      <c r="A17" s="13">
        <v>9</v>
      </c>
      <c r="B17" s="13" t="s">
        <v>20</v>
      </c>
      <c r="C17" s="14">
        <v>612581100098</v>
      </c>
      <c r="D17" s="15" t="s">
        <v>84</v>
      </c>
      <c r="E17" s="15">
        <v>75.01</v>
      </c>
      <c r="F17" s="15">
        <v>2.5</v>
      </c>
      <c r="G17" s="15">
        <v>17</v>
      </c>
      <c r="H17" s="16">
        <v>76.5</v>
      </c>
      <c r="I17" s="16">
        <v>76.01</v>
      </c>
      <c r="J17" s="16">
        <v>60</v>
      </c>
      <c r="K17" s="22">
        <f t="shared" si="0"/>
        <v>74.507</v>
      </c>
      <c r="L17" s="16">
        <f t="shared" si="1"/>
        <v>9</v>
      </c>
      <c r="M17" s="23" t="s">
        <v>22</v>
      </c>
    </row>
    <row r="18" ht="17.6" spans="1:13">
      <c r="A18" s="13">
        <v>10</v>
      </c>
      <c r="B18" s="13" t="s">
        <v>20</v>
      </c>
      <c r="C18" s="14">
        <v>612581100099</v>
      </c>
      <c r="D18" s="15" t="s">
        <v>68</v>
      </c>
      <c r="E18" s="15">
        <v>77.35</v>
      </c>
      <c r="F18" s="15">
        <v>2.58</v>
      </c>
      <c r="G18" s="15">
        <v>8</v>
      </c>
      <c r="H18" s="16">
        <v>76.71</v>
      </c>
      <c r="I18" s="16">
        <v>77.35</v>
      </c>
      <c r="J18" s="16">
        <v>60</v>
      </c>
      <c r="K18" s="22">
        <f t="shared" si="0"/>
        <v>75.487</v>
      </c>
      <c r="L18" s="16">
        <f t="shared" si="1"/>
        <v>6</v>
      </c>
      <c r="M18" s="23" t="s">
        <v>22</v>
      </c>
    </row>
    <row r="19" ht="17.6" spans="1:13">
      <c r="A19" s="13">
        <v>11</v>
      </c>
      <c r="B19" s="13" t="s">
        <v>20</v>
      </c>
      <c r="C19" s="14">
        <v>612581100100</v>
      </c>
      <c r="D19" s="15" t="s">
        <v>183</v>
      </c>
      <c r="E19" s="15">
        <v>62.61</v>
      </c>
      <c r="F19" s="15">
        <v>1.62</v>
      </c>
      <c r="G19" s="15">
        <v>35</v>
      </c>
      <c r="H19" s="16">
        <v>71</v>
      </c>
      <c r="I19" s="16">
        <v>62.61</v>
      </c>
      <c r="J19" s="16">
        <v>60</v>
      </c>
      <c r="K19" s="22">
        <f t="shared" si="0"/>
        <v>64.027</v>
      </c>
      <c r="L19" s="16">
        <f t="shared" si="1"/>
        <v>39</v>
      </c>
      <c r="M19" s="23" t="s">
        <v>66</v>
      </c>
    </row>
    <row r="20" ht="17.6" spans="1:13">
      <c r="A20" s="13">
        <v>12</v>
      </c>
      <c r="B20" s="13" t="s">
        <v>20</v>
      </c>
      <c r="C20" s="14">
        <v>612581100101</v>
      </c>
      <c r="D20" s="15" t="s">
        <v>135</v>
      </c>
      <c r="E20" s="15">
        <v>72.35</v>
      </c>
      <c r="F20" s="15">
        <v>2.23</v>
      </c>
      <c r="G20" s="15">
        <v>25</v>
      </c>
      <c r="H20" s="16">
        <v>72</v>
      </c>
      <c r="I20" s="16">
        <v>72.35</v>
      </c>
      <c r="J20" s="16">
        <v>60</v>
      </c>
      <c r="K20" s="22">
        <f t="shared" si="0"/>
        <v>71.045</v>
      </c>
      <c r="L20" s="16">
        <f t="shared" si="1"/>
        <v>24</v>
      </c>
      <c r="M20" s="23" t="s">
        <v>22</v>
      </c>
    </row>
    <row r="21" ht="17.6" spans="1:13">
      <c r="A21" s="13">
        <v>13</v>
      </c>
      <c r="B21" s="13" t="s">
        <v>20</v>
      </c>
      <c r="C21" s="14">
        <v>612581100102</v>
      </c>
      <c r="D21" s="15" t="s">
        <v>103</v>
      </c>
      <c r="E21" s="15">
        <v>75.88</v>
      </c>
      <c r="F21" s="15">
        <v>2.59</v>
      </c>
      <c r="G21" s="15">
        <v>11</v>
      </c>
      <c r="H21" s="16">
        <v>70</v>
      </c>
      <c r="I21" s="16">
        <v>75.88</v>
      </c>
      <c r="J21" s="16">
        <v>60</v>
      </c>
      <c r="K21" s="22">
        <f t="shared" si="0"/>
        <v>73.116</v>
      </c>
      <c r="L21" s="16">
        <f t="shared" si="1"/>
        <v>16</v>
      </c>
      <c r="M21" s="23" t="s">
        <v>22</v>
      </c>
    </row>
    <row r="22" ht="17.6" spans="1:13">
      <c r="A22" s="13">
        <v>14</v>
      </c>
      <c r="B22" s="13" t="s">
        <v>20</v>
      </c>
      <c r="C22" s="14">
        <v>612581100103</v>
      </c>
      <c r="D22" s="15" t="s">
        <v>148</v>
      </c>
      <c r="E22" s="15">
        <v>69.85</v>
      </c>
      <c r="F22" s="15">
        <v>2.02</v>
      </c>
      <c r="G22" s="15">
        <v>29</v>
      </c>
      <c r="H22" s="16">
        <v>74</v>
      </c>
      <c r="I22" s="16">
        <v>69.85</v>
      </c>
      <c r="J22" s="16">
        <v>60</v>
      </c>
      <c r="K22" s="22">
        <f t="shared" si="0"/>
        <v>69.695</v>
      </c>
      <c r="L22" s="16">
        <f t="shared" si="1"/>
        <v>28</v>
      </c>
      <c r="M22" s="23" t="s">
        <v>66</v>
      </c>
    </row>
    <row r="23" ht="17.6" spans="1:13">
      <c r="A23" s="13">
        <v>15</v>
      </c>
      <c r="B23" s="13" t="s">
        <v>20</v>
      </c>
      <c r="C23" s="14">
        <v>612581100104</v>
      </c>
      <c r="D23" s="15" t="s">
        <v>165</v>
      </c>
      <c r="E23" s="15">
        <v>66.88</v>
      </c>
      <c r="F23" s="15">
        <v>1.82</v>
      </c>
      <c r="G23" s="15">
        <v>36</v>
      </c>
      <c r="H23" s="16">
        <v>73</v>
      </c>
      <c r="I23" s="16">
        <v>66.88</v>
      </c>
      <c r="J23" s="16">
        <v>60</v>
      </c>
      <c r="K23" s="22">
        <f t="shared" si="0"/>
        <v>67.416</v>
      </c>
      <c r="L23" s="16">
        <f t="shared" si="1"/>
        <v>33</v>
      </c>
      <c r="M23" s="23" t="s">
        <v>66</v>
      </c>
    </row>
    <row r="24" ht="17.6" spans="1:13">
      <c r="A24" s="13">
        <v>16</v>
      </c>
      <c r="B24" s="13" t="s">
        <v>20</v>
      </c>
      <c r="C24" s="14">
        <v>612581100105</v>
      </c>
      <c r="D24" s="15" t="s">
        <v>21</v>
      </c>
      <c r="E24" s="15">
        <v>81.12</v>
      </c>
      <c r="F24" s="15">
        <v>2.94</v>
      </c>
      <c r="G24" s="15">
        <v>2</v>
      </c>
      <c r="H24" s="16">
        <v>80.5</v>
      </c>
      <c r="I24" s="16">
        <v>89.12</v>
      </c>
      <c r="J24" s="16">
        <v>64</v>
      </c>
      <c r="K24" s="22">
        <f t="shared" si="0"/>
        <v>84.884</v>
      </c>
      <c r="L24" s="16">
        <f t="shared" si="1"/>
        <v>1</v>
      </c>
      <c r="M24" s="23" t="s">
        <v>22</v>
      </c>
    </row>
    <row r="25" ht="17.6" spans="1:13">
      <c r="A25" s="13">
        <v>17</v>
      </c>
      <c r="B25" s="13" t="s">
        <v>20</v>
      </c>
      <c r="C25" s="14">
        <v>612581100105</v>
      </c>
      <c r="D25" s="15" t="s">
        <v>184</v>
      </c>
      <c r="E25" s="15">
        <v>61.63</v>
      </c>
      <c r="F25" s="15">
        <v>1.61</v>
      </c>
      <c r="G25" s="15">
        <v>39</v>
      </c>
      <c r="H25" s="16">
        <v>73.1</v>
      </c>
      <c r="I25" s="16">
        <v>61.63</v>
      </c>
      <c r="J25" s="16">
        <v>60</v>
      </c>
      <c r="K25" s="22">
        <f t="shared" si="0"/>
        <v>63.761</v>
      </c>
      <c r="L25" s="16">
        <f t="shared" si="1"/>
        <v>40</v>
      </c>
      <c r="M25" s="23" t="s">
        <v>66</v>
      </c>
    </row>
    <row r="26" ht="17.6" spans="1:13">
      <c r="A26" s="13">
        <v>18</v>
      </c>
      <c r="B26" s="13" t="s">
        <v>20</v>
      </c>
      <c r="C26" s="14">
        <v>612581100107</v>
      </c>
      <c r="D26" s="15" t="s">
        <v>138</v>
      </c>
      <c r="E26" s="15">
        <v>72.33</v>
      </c>
      <c r="F26" s="15">
        <v>2.23</v>
      </c>
      <c r="G26" s="15">
        <v>26</v>
      </c>
      <c r="H26" s="16">
        <v>71.5</v>
      </c>
      <c r="I26" s="16">
        <v>72.33</v>
      </c>
      <c r="J26" s="16">
        <v>60</v>
      </c>
      <c r="K26" s="22">
        <f t="shared" si="0"/>
        <v>70.931</v>
      </c>
      <c r="L26" s="16">
        <f t="shared" si="1"/>
        <v>25</v>
      </c>
      <c r="M26" s="23" t="s">
        <v>22</v>
      </c>
    </row>
    <row r="27" ht="17.6" spans="1:13">
      <c r="A27" s="13">
        <v>19</v>
      </c>
      <c r="B27" s="13" t="s">
        <v>20</v>
      </c>
      <c r="C27" s="14">
        <v>612581100108</v>
      </c>
      <c r="D27" s="15" t="s">
        <v>157</v>
      </c>
      <c r="E27" s="15">
        <v>69.43</v>
      </c>
      <c r="F27" s="15">
        <v>1.97</v>
      </c>
      <c r="G27" s="15">
        <v>30</v>
      </c>
      <c r="H27" s="16">
        <v>70</v>
      </c>
      <c r="I27" s="16">
        <v>69.43</v>
      </c>
      <c r="J27" s="16">
        <v>60</v>
      </c>
      <c r="K27" s="22">
        <f t="shared" si="0"/>
        <v>68.601</v>
      </c>
      <c r="L27" s="16">
        <f t="shared" si="1"/>
        <v>30</v>
      </c>
      <c r="M27" s="23" t="s">
        <v>66</v>
      </c>
    </row>
    <row r="28" ht="17.6" spans="1:13">
      <c r="A28" s="13">
        <v>20</v>
      </c>
      <c r="B28" s="13" t="s">
        <v>20</v>
      </c>
      <c r="C28" s="14">
        <v>612581100109</v>
      </c>
      <c r="D28" s="15" t="s">
        <v>51</v>
      </c>
      <c r="E28" s="15">
        <v>78.48</v>
      </c>
      <c r="F28" s="15">
        <v>2.85</v>
      </c>
      <c r="G28" s="15">
        <v>6</v>
      </c>
      <c r="H28" s="16">
        <v>78.48</v>
      </c>
      <c r="I28" s="16">
        <v>78.48</v>
      </c>
      <c r="J28" s="16">
        <v>60</v>
      </c>
      <c r="K28" s="22">
        <f t="shared" si="0"/>
        <v>76.632</v>
      </c>
      <c r="L28" s="16">
        <f t="shared" si="1"/>
        <v>5</v>
      </c>
      <c r="M28" s="23" t="s">
        <v>22</v>
      </c>
    </row>
    <row r="29" ht="17.6" spans="1:13">
      <c r="A29" s="13">
        <v>21</v>
      </c>
      <c r="B29" s="13" t="s">
        <v>20</v>
      </c>
      <c r="C29" s="14">
        <v>612581100110</v>
      </c>
      <c r="D29" s="15" t="s">
        <v>175</v>
      </c>
      <c r="E29" s="15">
        <v>64.61</v>
      </c>
      <c r="F29" s="15">
        <v>1.73</v>
      </c>
      <c r="G29" s="15">
        <v>40</v>
      </c>
      <c r="H29" s="16">
        <v>73</v>
      </c>
      <c r="I29" s="16">
        <v>64.61</v>
      </c>
      <c r="J29" s="16">
        <v>60</v>
      </c>
      <c r="K29" s="22">
        <f t="shared" si="0"/>
        <v>65.827</v>
      </c>
      <c r="L29" s="16">
        <f t="shared" si="1"/>
        <v>35</v>
      </c>
      <c r="M29" s="23" t="s">
        <v>66</v>
      </c>
    </row>
    <row r="30" ht="17.6" spans="1:13">
      <c r="A30" s="13">
        <v>22</v>
      </c>
      <c r="B30" s="13" t="s">
        <v>20</v>
      </c>
      <c r="C30" s="14">
        <v>612581100111</v>
      </c>
      <c r="D30" s="15" t="s">
        <v>93</v>
      </c>
      <c r="E30" s="15">
        <v>74.32</v>
      </c>
      <c r="F30" s="15">
        <v>2.61</v>
      </c>
      <c r="G30" s="15">
        <v>9</v>
      </c>
      <c r="H30" s="16">
        <v>77.07</v>
      </c>
      <c r="I30" s="16">
        <v>74.32</v>
      </c>
      <c r="J30" s="16">
        <v>60</v>
      </c>
      <c r="K30" s="22">
        <f t="shared" si="0"/>
        <v>73.438</v>
      </c>
      <c r="L30" s="16">
        <f t="shared" si="1"/>
        <v>11</v>
      </c>
      <c r="M30" s="23" t="s">
        <v>66</v>
      </c>
    </row>
    <row r="31" ht="17.6" spans="1:13">
      <c r="A31" s="13">
        <v>23</v>
      </c>
      <c r="B31" s="13" t="s">
        <v>20</v>
      </c>
      <c r="C31" s="14">
        <v>612581100112</v>
      </c>
      <c r="D31" s="15" t="s">
        <v>155</v>
      </c>
      <c r="E31" s="15">
        <v>69.82</v>
      </c>
      <c r="F31" s="15">
        <v>1.98</v>
      </c>
      <c r="G31" s="15">
        <v>34</v>
      </c>
      <c r="H31" s="16">
        <v>71</v>
      </c>
      <c r="I31" s="16">
        <v>69.82</v>
      </c>
      <c r="J31" s="16">
        <v>60</v>
      </c>
      <c r="K31" s="22">
        <f t="shared" si="0"/>
        <v>69.074</v>
      </c>
      <c r="L31" s="16">
        <f t="shared" si="1"/>
        <v>29</v>
      </c>
      <c r="M31" s="23" t="s">
        <v>22</v>
      </c>
    </row>
    <row r="32" ht="17.6" spans="1:13">
      <c r="A32" s="13">
        <v>24</v>
      </c>
      <c r="B32" s="13" t="s">
        <v>20</v>
      </c>
      <c r="C32" s="14">
        <v>612581100113</v>
      </c>
      <c r="D32" s="15" t="s">
        <v>43</v>
      </c>
      <c r="E32" s="15">
        <v>78.3</v>
      </c>
      <c r="F32" s="15">
        <v>2.68</v>
      </c>
      <c r="G32" s="15">
        <v>7</v>
      </c>
      <c r="H32" s="16">
        <v>81.2</v>
      </c>
      <c r="I32" s="16">
        <v>79.3</v>
      </c>
      <c r="J32" s="16">
        <v>60</v>
      </c>
      <c r="K32" s="22">
        <f t="shared" si="0"/>
        <v>77.75</v>
      </c>
      <c r="L32" s="16">
        <f t="shared" si="1"/>
        <v>4</v>
      </c>
      <c r="M32" s="23" t="s">
        <v>22</v>
      </c>
    </row>
    <row r="33" ht="17.6" spans="1:13">
      <c r="A33" s="13">
        <v>25</v>
      </c>
      <c r="B33" s="13" t="s">
        <v>20</v>
      </c>
      <c r="C33" s="14">
        <v>612581100114</v>
      </c>
      <c r="D33" s="15" t="s">
        <v>41</v>
      </c>
      <c r="E33" s="15">
        <v>80.59</v>
      </c>
      <c r="F33" s="15">
        <v>3.06</v>
      </c>
      <c r="G33" s="15">
        <v>3</v>
      </c>
      <c r="H33" s="16">
        <v>78</v>
      </c>
      <c r="I33" s="16">
        <v>80.59</v>
      </c>
      <c r="J33" s="16">
        <v>60</v>
      </c>
      <c r="K33" s="22">
        <f t="shared" si="0"/>
        <v>78.013</v>
      </c>
      <c r="L33" s="16">
        <f t="shared" si="1"/>
        <v>3</v>
      </c>
      <c r="M33" s="23" t="s">
        <v>22</v>
      </c>
    </row>
    <row r="34" ht="17.6" spans="1:13">
      <c r="A34" s="13">
        <v>26</v>
      </c>
      <c r="B34" s="13" t="s">
        <v>20</v>
      </c>
      <c r="C34" s="14">
        <v>612581100115</v>
      </c>
      <c r="D34" s="15" t="s">
        <v>95</v>
      </c>
      <c r="E34" s="15">
        <v>75.15</v>
      </c>
      <c r="F34" s="15">
        <v>2.52</v>
      </c>
      <c r="G34" s="15">
        <v>15</v>
      </c>
      <c r="H34" s="16">
        <v>73.2</v>
      </c>
      <c r="I34" s="16">
        <v>75.15</v>
      </c>
      <c r="J34" s="16">
        <v>61</v>
      </c>
      <c r="K34" s="22">
        <f t="shared" si="0"/>
        <v>73.345</v>
      </c>
      <c r="L34" s="16">
        <f t="shared" si="1"/>
        <v>13</v>
      </c>
      <c r="M34" s="23" t="s">
        <v>22</v>
      </c>
    </row>
    <row r="35" ht="17.6" spans="1:13">
      <c r="A35" s="13">
        <v>27</v>
      </c>
      <c r="B35" s="13" t="s">
        <v>20</v>
      </c>
      <c r="C35" s="14">
        <v>612581100116</v>
      </c>
      <c r="D35" s="15" t="s">
        <v>200</v>
      </c>
      <c r="E35" s="15">
        <v>44.61</v>
      </c>
      <c r="F35" s="15">
        <v>0.78</v>
      </c>
      <c r="G35" s="15">
        <v>43</v>
      </c>
      <c r="H35" s="16">
        <v>45.81</v>
      </c>
      <c r="I35" s="16">
        <v>44.61</v>
      </c>
      <c r="J35" s="16">
        <v>60</v>
      </c>
      <c r="K35" s="22">
        <f t="shared" si="0"/>
        <v>46.389</v>
      </c>
      <c r="L35" s="16">
        <f t="shared" si="1"/>
        <v>43</v>
      </c>
      <c r="M35" s="23" t="s">
        <v>66</v>
      </c>
    </row>
    <row r="36" ht="17.6" spans="1:13">
      <c r="A36" s="13">
        <v>28</v>
      </c>
      <c r="B36" s="13" t="s">
        <v>20</v>
      </c>
      <c r="C36" s="14">
        <v>612581100117</v>
      </c>
      <c r="D36" s="15" t="s">
        <v>134</v>
      </c>
      <c r="E36" s="15">
        <v>73.12</v>
      </c>
      <c r="F36" s="15">
        <v>2.16</v>
      </c>
      <c r="G36" s="15">
        <v>18</v>
      </c>
      <c r="H36" s="16">
        <v>70</v>
      </c>
      <c r="I36" s="16">
        <v>73.12</v>
      </c>
      <c r="J36" s="16">
        <v>60</v>
      </c>
      <c r="K36" s="22">
        <f t="shared" si="0"/>
        <v>71.184</v>
      </c>
      <c r="L36" s="16">
        <f t="shared" si="1"/>
        <v>23</v>
      </c>
      <c r="M36" s="23" t="s">
        <v>66</v>
      </c>
    </row>
    <row r="37" ht="17.6" spans="1:13">
      <c r="A37" s="13">
        <v>29</v>
      </c>
      <c r="B37" s="13" t="s">
        <v>20</v>
      </c>
      <c r="C37" s="14">
        <v>612581100118</v>
      </c>
      <c r="D37" s="15" t="s">
        <v>131</v>
      </c>
      <c r="E37" s="15">
        <v>73</v>
      </c>
      <c r="F37" s="15">
        <v>2.3</v>
      </c>
      <c r="G37" s="15">
        <v>22</v>
      </c>
      <c r="H37" s="16">
        <v>71.5</v>
      </c>
      <c r="I37" s="16">
        <v>73</v>
      </c>
      <c r="J37" s="16">
        <v>60</v>
      </c>
      <c r="K37" s="22">
        <f t="shared" si="0"/>
        <v>71.4</v>
      </c>
      <c r="L37" s="16">
        <f t="shared" si="1"/>
        <v>21</v>
      </c>
      <c r="M37" s="23" t="s">
        <v>22</v>
      </c>
    </row>
    <row r="38" ht="17.6" spans="1:13">
      <c r="A38" s="13">
        <v>30</v>
      </c>
      <c r="B38" s="13" t="s">
        <v>20</v>
      </c>
      <c r="C38" s="14">
        <v>612581100119</v>
      </c>
      <c r="D38" s="15" t="s">
        <v>164</v>
      </c>
      <c r="E38" s="15">
        <v>67.92</v>
      </c>
      <c r="F38" s="15">
        <v>1.78</v>
      </c>
      <c r="G38" s="15">
        <v>32</v>
      </c>
      <c r="H38" s="16">
        <v>71</v>
      </c>
      <c r="I38" s="16">
        <v>67.92</v>
      </c>
      <c r="J38" s="16">
        <v>60</v>
      </c>
      <c r="K38" s="22">
        <f t="shared" si="0"/>
        <v>67.744</v>
      </c>
      <c r="L38" s="16">
        <f t="shared" si="1"/>
        <v>32</v>
      </c>
      <c r="M38" s="23" t="s">
        <v>66</v>
      </c>
    </row>
    <row r="39" ht="17.6" spans="1:13">
      <c r="A39" s="13">
        <v>31</v>
      </c>
      <c r="B39" s="13" t="s">
        <v>20</v>
      </c>
      <c r="C39" s="14">
        <v>612581100120</v>
      </c>
      <c r="D39" s="15" t="s">
        <v>98</v>
      </c>
      <c r="E39" s="15">
        <v>74.35</v>
      </c>
      <c r="F39" s="15">
        <v>2.65</v>
      </c>
      <c r="G39" s="15">
        <v>4</v>
      </c>
      <c r="H39" s="16">
        <v>76</v>
      </c>
      <c r="I39" s="16">
        <v>74.35</v>
      </c>
      <c r="J39" s="16">
        <v>60</v>
      </c>
      <c r="K39" s="22">
        <f t="shared" si="0"/>
        <v>73.245</v>
      </c>
      <c r="L39" s="16">
        <f t="shared" si="1"/>
        <v>14</v>
      </c>
      <c r="M39" s="23" t="s">
        <v>66</v>
      </c>
    </row>
    <row r="40" ht="17.6" spans="1:13">
      <c r="A40" s="13">
        <v>32</v>
      </c>
      <c r="B40" s="13" t="s">
        <v>20</v>
      </c>
      <c r="C40" s="14">
        <v>612581100121</v>
      </c>
      <c r="D40" s="15" t="s">
        <v>102</v>
      </c>
      <c r="E40" s="15">
        <v>74.02</v>
      </c>
      <c r="F40" s="15">
        <v>2.38</v>
      </c>
      <c r="G40" s="15">
        <v>14</v>
      </c>
      <c r="H40" s="16">
        <v>76.62</v>
      </c>
      <c r="I40" s="16">
        <v>74.02</v>
      </c>
      <c r="J40" s="16">
        <v>60</v>
      </c>
      <c r="K40" s="22">
        <f t="shared" si="0"/>
        <v>73.138</v>
      </c>
      <c r="L40" s="16">
        <f t="shared" si="1"/>
        <v>15</v>
      </c>
      <c r="M40" s="23" t="s">
        <v>66</v>
      </c>
    </row>
    <row r="41" ht="17.6" spans="1:13">
      <c r="A41" s="13">
        <v>33</v>
      </c>
      <c r="B41" s="13" t="s">
        <v>20</v>
      </c>
      <c r="C41" s="14">
        <v>612581100122</v>
      </c>
      <c r="D41" s="15" t="s">
        <v>23</v>
      </c>
      <c r="E41" s="15">
        <v>88.82</v>
      </c>
      <c r="F41" s="15">
        <v>3.88</v>
      </c>
      <c r="G41" s="15">
        <v>1</v>
      </c>
      <c r="H41" s="16">
        <v>78.3</v>
      </c>
      <c r="I41" s="16">
        <v>88.82</v>
      </c>
      <c r="J41" s="16">
        <v>60.5</v>
      </c>
      <c r="K41" s="22">
        <f t="shared" si="0"/>
        <v>83.884</v>
      </c>
      <c r="L41" s="16">
        <f t="shared" si="1"/>
        <v>2</v>
      </c>
      <c r="M41" s="23" t="s">
        <v>22</v>
      </c>
    </row>
    <row r="42" ht="17.6" spans="1:13">
      <c r="A42" s="13">
        <v>34</v>
      </c>
      <c r="B42" s="13" t="s">
        <v>20</v>
      </c>
      <c r="C42" s="14">
        <v>612581100123</v>
      </c>
      <c r="D42" s="15" t="s">
        <v>194</v>
      </c>
      <c r="E42" s="15">
        <v>55</v>
      </c>
      <c r="F42" s="15">
        <v>1.24</v>
      </c>
      <c r="G42" s="15">
        <v>41</v>
      </c>
      <c r="H42" s="16">
        <v>70</v>
      </c>
      <c r="I42" s="16">
        <v>55</v>
      </c>
      <c r="J42" s="16">
        <v>60</v>
      </c>
      <c r="K42" s="22">
        <f t="shared" si="0"/>
        <v>58.5</v>
      </c>
      <c r="L42" s="16">
        <f t="shared" si="1"/>
        <v>42</v>
      </c>
      <c r="M42" s="23" t="s">
        <v>66</v>
      </c>
    </row>
    <row r="43" ht="17.6" spans="1:13">
      <c r="A43" s="13">
        <v>35</v>
      </c>
      <c r="B43" s="13" t="s">
        <v>20</v>
      </c>
      <c r="C43" s="14">
        <v>612581100124</v>
      </c>
      <c r="D43" s="15" t="s">
        <v>69</v>
      </c>
      <c r="E43" s="15">
        <v>75.85</v>
      </c>
      <c r="F43" s="15">
        <v>2.58</v>
      </c>
      <c r="G43" s="15">
        <v>12</v>
      </c>
      <c r="H43" s="16">
        <v>81.4</v>
      </c>
      <c r="I43" s="16">
        <v>75.85</v>
      </c>
      <c r="J43" s="16">
        <v>61</v>
      </c>
      <c r="K43" s="22">
        <f t="shared" si="0"/>
        <v>75.475</v>
      </c>
      <c r="L43" s="16">
        <f t="shared" si="1"/>
        <v>7</v>
      </c>
      <c r="M43" s="23" t="s">
        <v>22</v>
      </c>
    </row>
    <row r="44" ht="17.6" spans="1:13">
      <c r="A44" s="13">
        <v>36</v>
      </c>
      <c r="B44" s="13" t="s">
        <v>20</v>
      </c>
      <c r="C44" s="14">
        <v>612581100125</v>
      </c>
      <c r="D44" s="15" t="s">
        <v>192</v>
      </c>
      <c r="E44" s="15">
        <v>56.79</v>
      </c>
      <c r="F44" s="15">
        <v>1.39</v>
      </c>
      <c r="G44" s="15">
        <v>38</v>
      </c>
      <c r="H44" s="16">
        <v>72.2</v>
      </c>
      <c r="I44" s="16">
        <v>56.79</v>
      </c>
      <c r="J44" s="16">
        <v>60</v>
      </c>
      <c r="K44" s="22">
        <f t="shared" si="0"/>
        <v>60.193</v>
      </c>
      <c r="L44" s="16">
        <f t="shared" si="1"/>
        <v>41</v>
      </c>
      <c r="M44" s="23" t="s">
        <v>66</v>
      </c>
    </row>
    <row r="45" ht="17.6" spans="1:13">
      <c r="A45" s="13">
        <v>37</v>
      </c>
      <c r="B45" s="13" t="s">
        <v>20</v>
      </c>
      <c r="C45" s="14">
        <v>612581100126</v>
      </c>
      <c r="D45" s="15" t="s">
        <v>94</v>
      </c>
      <c r="E45" s="15">
        <v>72.83</v>
      </c>
      <c r="F45" s="15">
        <v>2.3</v>
      </c>
      <c r="G45" s="15">
        <v>20</v>
      </c>
      <c r="H45" s="16">
        <v>82</v>
      </c>
      <c r="I45" s="16">
        <v>72.83</v>
      </c>
      <c r="J45" s="16">
        <v>60</v>
      </c>
      <c r="K45" s="22">
        <f t="shared" si="0"/>
        <v>73.381</v>
      </c>
      <c r="L45" s="16">
        <f t="shared" si="1"/>
        <v>12</v>
      </c>
      <c r="M45" s="23" t="s">
        <v>66</v>
      </c>
    </row>
    <row r="46" ht="17.6" spans="1:13">
      <c r="A46" s="13">
        <v>38</v>
      </c>
      <c r="B46" s="13" t="s">
        <v>20</v>
      </c>
      <c r="C46" s="14">
        <v>612581100128</v>
      </c>
      <c r="D46" s="15" t="s">
        <v>70</v>
      </c>
      <c r="E46" s="15">
        <v>79.04</v>
      </c>
      <c r="F46" s="15">
        <v>2.9</v>
      </c>
      <c r="G46" s="15">
        <v>5</v>
      </c>
      <c r="H46" s="16">
        <v>70.5</v>
      </c>
      <c r="I46" s="16">
        <v>79.04</v>
      </c>
      <c r="J46" s="16">
        <v>60</v>
      </c>
      <c r="K46" s="22">
        <f t="shared" si="0"/>
        <v>75.428</v>
      </c>
      <c r="L46" s="16">
        <f t="shared" si="1"/>
        <v>8</v>
      </c>
      <c r="M46" s="23" t="s">
        <v>22</v>
      </c>
    </row>
    <row r="47" ht="17.6" spans="1:13">
      <c r="A47" s="13">
        <v>39</v>
      </c>
      <c r="B47" s="13" t="s">
        <v>20</v>
      </c>
      <c r="C47" s="14">
        <v>612581100129</v>
      </c>
      <c r="D47" s="15" t="s">
        <v>176</v>
      </c>
      <c r="E47" s="15">
        <v>64.31</v>
      </c>
      <c r="F47" s="15">
        <v>2</v>
      </c>
      <c r="G47" s="15">
        <v>21</v>
      </c>
      <c r="H47" s="16">
        <v>73.2</v>
      </c>
      <c r="I47" s="16">
        <v>64.31</v>
      </c>
      <c r="J47" s="16">
        <v>60</v>
      </c>
      <c r="K47" s="22">
        <f t="shared" si="0"/>
        <v>65.657</v>
      </c>
      <c r="L47" s="16">
        <f t="shared" si="1"/>
        <v>36</v>
      </c>
      <c r="M47" s="23" t="s">
        <v>66</v>
      </c>
    </row>
    <row r="48" ht="17.6" spans="1:13">
      <c r="A48" s="13">
        <v>40</v>
      </c>
      <c r="B48" s="13" t="s">
        <v>20</v>
      </c>
      <c r="C48" s="14">
        <v>612581100130</v>
      </c>
      <c r="D48" s="15" t="s">
        <v>144</v>
      </c>
      <c r="E48" s="15">
        <v>70.75</v>
      </c>
      <c r="F48" s="15">
        <v>2.03</v>
      </c>
      <c r="G48" s="15">
        <v>27</v>
      </c>
      <c r="H48" s="16">
        <v>72.5</v>
      </c>
      <c r="I48" s="16">
        <v>70.75</v>
      </c>
      <c r="J48" s="16">
        <v>60</v>
      </c>
      <c r="K48" s="22">
        <f t="shared" si="0"/>
        <v>70.025</v>
      </c>
      <c r="L48" s="16">
        <f t="shared" si="1"/>
        <v>27</v>
      </c>
      <c r="M48" s="23" t="s">
        <v>66</v>
      </c>
    </row>
    <row r="49" ht="17.6" spans="1:13">
      <c r="A49" s="13">
        <v>41</v>
      </c>
      <c r="B49" s="13" t="s">
        <v>20</v>
      </c>
      <c r="C49" s="14">
        <v>612581100131</v>
      </c>
      <c r="D49" s="15" t="s">
        <v>177</v>
      </c>
      <c r="E49" s="15">
        <v>65.95</v>
      </c>
      <c r="F49" s="15">
        <v>1.64</v>
      </c>
      <c r="G49" s="15">
        <v>42</v>
      </c>
      <c r="H49" s="16">
        <v>67.06</v>
      </c>
      <c r="I49" s="16">
        <v>65.95</v>
      </c>
      <c r="J49" s="16">
        <v>60</v>
      </c>
      <c r="K49" s="22">
        <f t="shared" si="0"/>
        <v>65.577</v>
      </c>
      <c r="L49" s="16">
        <f t="shared" si="1"/>
        <v>37</v>
      </c>
      <c r="M49" s="23" t="s">
        <v>66</v>
      </c>
    </row>
    <row r="50" ht="17.6" spans="1:13">
      <c r="A50" s="13">
        <v>42</v>
      </c>
      <c r="B50" s="13" t="s">
        <v>20</v>
      </c>
      <c r="C50" s="14">
        <v>612581100132</v>
      </c>
      <c r="D50" s="15" t="s">
        <v>125</v>
      </c>
      <c r="E50" s="15">
        <v>72.86</v>
      </c>
      <c r="F50" s="15">
        <v>2.29</v>
      </c>
      <c r="G50" s="15">
        <v>23</v>
      </c>
      <c r="H50" s="16">
        <v>72.86</v>
      </c>
      <c r="I50" s="16">
        <v>72.86</v>
      </c>
      <c r="J50" s="16">
        <v>60</v>
      </c>
      <c r="K50" s="22">
        <f t="shared" si="0"/>
        <v>71.574</v>
      </c>
      <c r="L50" s="16">
        <f t="shared" si="1"/>
        <v>18</v>
      </c>
      <c r="M50" s="23" t="s">
        <v>22</v>
      </c>
    </row>
    <row r="51" ht="17.6" spans="1:13">
      <c r="A51" s="13">
        <v>43</v>
      </c>
      <c r="B51" s="13" t="s">
        <v>20</v>
      </c>
      <c r="C51" s="14">
        <v>612581108013</v>
      </c>
      <c r="D51" s="15" t="s">
        <v>173</v>
      </c>
      <c r="E51" s="15">
        <v>65.63</v>
      </c>
      <c r="F51" s="15">
        <v>1.77</v>
      </c>
      <c r="G51" s="15">
        <v>37</v>
      </c>
      <c r="H51" s="16">
        <v>70</v>
      </c>
      <c r="I51" s="16">
        <v>65.63</v>
      </c>
      <c r="J51" s="16">
        <v>60</v>
      </c>
      <c r="K51" s="22">
        <f t="shared" si="0"/>
        <v>65.941</v>
      </c>
      <c r="L51" s="16">
        <f t="shared" si="1"/>
        <v>34</v>
      </c>
      <c r="M51" s="23" t="s">
        <v>66</v>
      </c>
    </row>
  </sheetData>
  <sheetProtection formatCells="0" formatColumns="0" formatRows="0" insertRows="0" insertColumns="0" insertHyperlinks="0" deleteColumns="0" deleteRows="0" sort="0" autoFilter="0" pivotTables="0"/>
  <sortState ref="B9:M51">
    <sortCondition ref="C9:C51"/>
  </sortState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M54"/>
  <sheetViews>
    <sheetView zoomScale="85" zoomScaleNormal="85" workbookViewId="0">
      <selection activeCell="O11" sqref="O11"/>
    </sheetView>
  </sheetViews>
  <sheetFormatPr defaultColWidth="8" defaultRowHeight="15.75"/>
  <cols>
    <col min="1" max="1" width="6.546875" style="1" customWidth="1"/>
    <col min="2" max="2" width="10.453125" style="1" customWidth="1"/>
    <col min="3" max="3" width="12.90625" style="1" customWidth="1"/>
    <col min="4" max="4" width="8.453125" style="1" customWidth="1"/>
    <col min="5" max="5" width="10.3671875" style="1" customWidth="1"/>
    <col min="6" max="6" width="7.453125" style="1" customWidth="1"/>
    <col min="7" max="7" width="9.09375" style="1" customWidth="1"/>
    <col min="8" max="8" width="11.2734375" style="1" customWidth="1"/>
    <col min="9" max="9" width="11.1796875" style="1" customWidth="1"/>
    <col min="10" max="10" width="11.90625" style="1" customWidth="1"/>
    <col min="11" max="11" width="7.453125" style="1" customWidth="1"/>
    <col min="12" max="12" width="5.453125" style="1" customWidth="1"/>
    <col min="13" max="13" width="6.2734375" style="1" customWidth="1"/>
    <col min="14" max="16384" width="8" style="1"/>
  </cols>
  <sheetData>
    <row r="1" ht="19.5" customHeight="1" spans="1:3">
      <c r="A1" s="2" t="s">
        <v>0</v>
      </c>
      <c r="B1" s="2"/>
      <c r="C1" s="3"/>
    </row>
    <row r="2" ht="40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2.9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22.95" customHeight="1" spans="2:12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3.25" customHeight="1" spans="1:12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ht="24.75" customHeight="1" spans="1:12">
      <c r="A6" s="2" t="s">
        <v>216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ht="30" customHeight="1" spans="1:13">
      <c r="A7" s="6" t="s">
        <v>5</v>
      </c>
      <c r="B7" s="7" t="s">
        <v>6</v>
      </c>
      <c r="C7" s="7" t="s">
        <v>7</v>
      </c>
      <c r="D7" s="8" t="s">
        <v>8</v>
      </c>
      <c r="E7" s="8" t="s">
        <v>9</v>
      </c>
      <c r="F7" s="8"/>
      <c r="G7" s="8" t="s">
        <v>205</v>
      </c>
      <c r="H7" s="8" t="s">
        <v>11</v>
      </c>
      <c r="I7" s="17" t="s">
        <v>12</v>
      </c>
      <c r="J7" s="8" t="s">
        <v>13</v>
      </c>
      <c r="K7" s="17" t="s">
        <v>14</v>
      </c>
      <c r="L7" s="18" t="s">
        <v>206</v>
      </c>
      <c r="M7" s="19" t="s">
        <v>16</v>
      </c>
    </row>
    <row r="8" ht="51" customHeight="1" spans="1:13">
      <c r="A8" s="9"/>
      <c r="B8" s="10"/>
      <c r="C8" s="10"/>
      <c r="D8" s="11"/>
      <c r="E8" s="11" t="s">
        <v>17</v>
      </c>
      <c r="F8" s="11" t="s">
        <v>18</v>
      </c>
      <c r="G8" s="11"/>
      <c r="H8" s="12" t="s">
        <v>19</v>
      </c>
      <c r="I8" s="20" t="s">
        <v>19</v>
      </c>
      <c r="J8" s="11" t="s">
        <v>19</v>
      </c>
      <c r="K8" s="20"/>
      <c r="L8" s="11"/>
      <c r="M8" s="21"/>
    </row>
    <row r="9" ht="17.6" spans="1:13">
      <c r="A9" s="13">
        <v>1</v>
      </c>
      <c r="B9" s="13" t="s">
        <v>24</v>
      </c>
      <c r="C9" s="14">
        <v>602581100133</v>
      </c>
      <c r="D9" s="15" t="s">
        <v>25</v>
      </c>
      <c r="E9" s="15">
        <v>85.1</v>
      </c>
      <c r="F9" s="15">
        <v>3.51</v>
      </c>
      <c r="G9" s="15">
        <v>1</v>
      </c>
      <c r="H9" s="16">
        <v>85.2</v>
      </c>
      <c r="I9" s="16">
        <v>86.6</v>
      </c>
      <c r="J9" s="16">
        <v>60.5</v>
      </c>
      <c r="K9" s="22">
        <f t="shared" ref="K9:K54" si="0">H9*0.2+I9*0.7+J9*0.1</f>
        <v>83.71</v>
      </c>
      <c r="L9" s="16">
        <f t="shared" ref="L9:L54" si="1">RANK(K9,$K$9:$K$54,0)</f>
        <v>1</v>
      </c>
      <c r="M9" s="23" t="s">
        <v>22</v>
      </c>
    </row>
    <row r="10" ht="17.6" spans="1:13">
      <c r="A10" s="13">
        <v>2</v>
      </c>
      <c r="B10" s="13" t="s">
        <v>24</v>
      </c>
      <c r="C10" s="14">
        <v>602581100134</v>
      </c>
      <c r="D10" s="15" t="s">
        <v>52</v>
      </c>
      <c r="E10" s="15">
        <v>80.23</v>
      </c>
      <c r="F10" s="15">
        <v>3.02</v>
      </c>
      <c r="G10" s="15">
        <v>8</v>
      </c>
      <c r="H10" s="16">
        <v>68</v>
      </c>
      <c r="I10" s="16">
        <v>81.23</v>
      </c>
      <c r="J10" s="16">
        <v>60</v>
      </c>
      <c r="K10" s="22">
        <f t="shared" si="0"/>
        <v>76.461</v>
      </c>
      <c r="L10" s="16">
        <f t="shared" si="1"/>
        <v>8</v>
      </c>
      <c r="M10" s="23" t="s">
        <v>22</v>
      </c>
    </row>
    <row r="11" ht="17.6" spans="1:13">
      <c r="A11" s="13">
        <v>3</v>
      </c>
      <c r="B11" s="13" t="s">
        <v>24</v>
      </c>
      <c r="C11" s="14">
        <v>602581100135</v>
      </c>
      <c r="D11" s="15" t="s">
        <v>28</v>
      </c>
      <c r="E11" s="15">
        <v>84.87</v>
      </c>
      <c r="F11" s="15">
        <v>3.49</v>
      </c>
      <c r="G11" s="15">
        <v>2</v>
      </c>
      <c r="H11" s="16">
        <v>79.5</v>
      </c>
      <c r="I11" s="16">
        <v>85.37</v>
      </c>
      <c r="J11" s="16">
        <v>60</v>
      </c>
      <c r="K11" s="22">
        <f t="shared" si="0"/>
        <v>81.659</v>
      </c>
      <c r="L11" s="16">
        <f t="shared" si="1"/>
        <v>2</v>
      </c>
      <c r="M11" s="23" t="s">
        <v>22</v>
      </c>
    </row>
    <row r="12" ht="17.6" spans="1:13">
      <c r="A12" s="13">
        <v>4</v>
      </c>
      <c r="B12" s="13" t="s">
        <v>24</v>
      </c>
      <c r="C12" s="14">
        <v>602581100136</v>
      </c>
      <c r="D12" s="15" t="s">
        <v>85</v>
      </c>
      <c r="E12" s="15">
        <v>76.85</v>
      </c>
      <c r="F12" s="15">
        <v>2.69</v>
      </c>
      <c r="G12" s="15">
        <v>25</v>
      </c>
      <c r="H12" s="16">
        <v>73.5</v>
      </c>
      <c r="I12" s="16">
        <v>76.85</v>
      </c>
      <c r="J12" s="16">
        <v>60</v>
      </c>
      <c r="K12" s="22">
        <f t="shared" si="0"/>
        <v>74.495</v>
      </c>
      <c r="L12" s="16">
        <f t="shared" si="1"/>
        <v>19</v>
      </c>
      <c r="M12" s="23" t="s">
        <v>22</v>
      </c>
    </row>
    <row r="13" ht="17.6" spans="1:13">
      <c r="A13" s="13">
        <v>5</v>
      </c>
      <c r="B13" s="13" t="s">
        <v>24</v>
      </c>
      <c r="C13" s="14">
        <v>602581100137</v>
      </c>
      <c r="D13" s="15" t="s">
        <v>143</v>
      </c>
      <c r="E13" s="15">
        <v>71.93</v>
      </c>
      <c r="F13" s="15">
        <v>2.21</v>
      </c>
      <c r="G13" s="15">
        <v>37</v>
      </c>
      <c r="H13" s="16">
        <v>69</v>
      </c>
      <c r="I13" s="16">
        <v>71.93</v>
      </c>
      <c r="J13" s="16">
        <v>60</v>
      </c>
      <c r="K13" s="22">
        <f t="shared" si="0"/>
        <v>70.151</v>
      </c>
      <c r="L13" s="16">
        <f t="shared" si="1"/>
        <v>38</v>
      </c>
      <c r="M13" s="23" t="s">
        <v>66</v>
      </c>
    </row>
    <row r="14" ht="17.6" spans="1:13">
      <c r="A14" s="13">
        <v>6</v>
      </c>
      <c r="B14" s="13" t="s">
        <v>24</v>
      </c>
      <c r="C14" s="14">
        <v>602581100138</v>
      </c>
      <c r="D14" s="15" t="s">
        <v>141</v>
      </c>
      <c r="E14" s="15">
        <v>71.63</v>
      </c>
      <c r="F14" s="15">
        <v>2.34</v>
      </c>
      <c r="G14" s="15">
        <v>35</v>
      </c>
      <c r="H14" s="16">
        <v>68</v>
      </c>
      <c r="I14" s="16">
        <v>72.63</v>
      </c>
      <c r="J14" s="16">
        <v>60</v>
      </c>
      <c r="K14" s="22">
        <f t="shared" si="0"/>
        <v>70.441</v>
      </c>
      <c r="L14" s="16">
        <f t="shared" si="1"/>
        <v>37</v>
      </c>
      <c r="M14" s="23" t="s">
        <v>66</v>
      </c>
    </row>
    <row r="15" ht="17.6" spans="1:13">
      <c r="A15" s="13">
        <v>7</v>
      </c>
      <c r="B15" s="13" t="s">
        <v>24</v>
      </c>
      <c r="C15" s="14">
        <v>602581100139</v>
      </c>
      <c r="D15" s="15" t="s">
        <v>92</v>
      </c>
      <c r="E15" s="15">
        <v>76.07</v>
      </c>
      <c r="F15" s="15">
        <v>2.61</v>
      </c>
      <c r="G15" s="15">
        <v>28</v>
      </c>
      <c r="H15" s="16">
        <v>71</v>
      </c>
      <c r="I15" s="16">
        <v>76.07</v>
      </c>
      <c r="J15" s="16">
        <v>60</v>
      </c>
      <c r="K15" s="22">
        <f t="shared" si="0"/>
        <v>73.449</v>
      </c>
      <c r="L15" s="16">
        <f t="shared" si="1"/>
        <v>23</v>
      </c>
      <c r="M15" s="23" t="s">
        <v>22</v>
      </c>
    </row>
    <row r="16" ht="17.6" spans="1:13">
      <c r="A16" s="13">
        <v>8</v>
      </c>
      <c r="B16" s="13" t="s">
        <v>24</v>
      </c>
      <c r="C16" s="14">
        <v>602581100152</v>
      </c>
      <c r="D16" s="15" t="s">
        <v>128</v>
      </c>
      <c r="E16" s="15">
        <v>72.98</v>
      </c>
      <c r="F16" s="15">
        <v>2.3</v>
      </c>
      <c r="G16" s="15">
        <v>40</v>
      </c>
      <c r="H16" s="16">
        <v>72</v>
      </c>
      <c r="I16" s="16">
        <v>72.98</v>
      </c>
      <c r="J16" s="16">
        <v>60</v>
      </c>
      <c r="K16" s="22">
        <f t="shared" si="0"/>
        <v>71.486</v>
      </c>
      <c r="L16" s="16">
        <f t="shared" si="1"/>
        <v>35</v>
      </c>
      <c r="M16" s="23" t="s">
        <v>22</v>
      </c>
    </row>
    <row r="17" ht="17.6" spans="1:13">
      <c r="A17" s="13">
        <v>9</v>
      </c>
      <c r="B17" s="13" t="s">
        <v>24</v>
      </c>
      <c r="C17" s="14">
        <v>602581100259</v>
      </c>
      <c r="D17" s="15" t="s">
        <v>168</v>
      </c>
      <c r="E17" s="15">
        <v>67.08</v>
      </c>
      <c r="F17" s="15">
        <v>2.02</v>
      </c>
      <c r="G17" s="15">
        <v>41</v>
      </c>
      <c r="H17" s="16">
        <v>71</v>
      </c>
      <c r="I17" s="16">
        <v>67.08</v>
      </c>
      <c r="J17" s="16">
        <v>60</v>
      </c>
      <c r="K17" s="22">
        <f t="shared" si="0"/>
        <v>67.156</v>
      </c>
      <c r="L17" s="16">
        <f t="shared" si="1"/>
        <v>41</v>
      </c>
      <c r="M17" s="23" t="s">
        <v>66</v>
      </c>
    </row>
    <row r="18" ht="17.6" spans="1:13">
      <c r="A18" s="13">
        <v>10</v>
      </c>
      <c r="B18" s="13" t="s">
        <v>24</v>
      </c>
      <c r="C18" s="14">
        <v>612581100140</v>
      </c>
      <c r="D18" s="15" t="s">
        <v>46</v>
      </c>
      <c r="E18" s="15">
        <v>77.63</v>
      </c>
      <c r="F18" s="15">
        <v>2.76</v>
      </c>
      <c r="G18" s="15">
        <v>17</v>
      </c>
      <c r="H18" s="16">
        <v>84</v>
      </c>
      <c r="I18" s="16">
        <v>77.63</v>
      </c>
      <c r="J18" s="16">
        <v>60</v>
      </c>
      <c r="K18" s="22">
        <f t="shared" si="0"/>
        <v>77.141</v>
      </c>
      <c r="L18" s="16">
        <f t="shared" si="1"/>
        <v>6</v>
      </c>
      <c r="M18" s="23" t="s">
        <v>22</v>
      </c>
    </row>
    <row r="19" ht="17.6" spans="1:13">
      <c r="A19" s="13">
        <v>11</v>
      </c>
      <c r="B19" s="13" t="s">
        <v>24</v>
      </c>
      <c r="C19" s="14">
        <v>612581100141</v>
      </c>
      <c r="D19" s="15" t="s">
        <v>101</v>
      </c>
      <c r="E19" s="15">
        <v>77.13</v>
      </c>
      <c r="F19" s="15">
        <v>2.71</v>
      </c>
      <c r="G19" s="15">
        <v>22</v>
      </c>
      <c r="H19" s="16">
        <v>66</v>
      </c>
      <c r="I19" s="16">
        <v>77.13</v>
      </c>
      <c r="J19" s="16">
        <v>60</v>
      </c>
      <c r="K19" s="22">
        <f t="shared" si="0"/>
        <v>73.191</v>
      </c>
      <c r="L19" s="16">
        <f t="shared" si="1"/>
        <v>25</v>
      </c>
      <c r="M19" s="23" t="s">
        <v>22</v>
      </c>
    </row>
    <row r="20" ht="17.6" spans="1:13">
      <c r="A20" s="13">
        <v>12</v>
      </c>
      <c r="B20" s="13" t="s">
        <v>24</v>
      </c>
      <c r="C20" s="14">
        <v>612581100142</v>
      </c>
      <c r="D20" s="15" t="s">
        <v>37</v>
      </c>
      <c r="E20" s="15">
        <v>82.22</v>
      </c>
      <c r="F20" s="15">
        <v>3.17</v>
      </c>
      <c r="G20" s="15">
        <v>4</v>
      </c>
      <c r="H20" s="16">
        <v>75</v>
      </c>
      <c r="I20" s="16">
        <v>82.22</v>
      </c>
      <c r="J20" s="16">
        <v>60</v>
      </c>
      <c r="K20" s="22">
        <f t="shared" si="0"/>
        <v>78.554</v>
      </c>
      <c r="L20" s="16">
        <f t="shared" si="1"/>
        <v>4</v>
      </c>
      <c r="M20" s="23" t="s">
        <v>22</v>
      </c>
    </row>
    <row r="21" ht="17.6" spans="1:13">
      <c r="A21" s="13">
        <v>13</v>
      </c>
      <c r="B21" s="13" t="s">
        <v>24</v>
      </c>
      <c r="C21" s="14">
        <v>612581100143</v>
      </c>
      <c r="D21" s="15" t="s">
        <v>156</v>
      </c>
      <c r="E21" s="15">
        <v>69.27</v>
      </c>
      <c r="F21" s="15">
        <v>1.93</v>
      </c>
      <c r="G21" s="15">
        <v>44</v>
      </c>
      <c r="H21" s="16">
        <v>71</v>
      </c>
      <c r="I21" s="16">
        <v>69.27</v>
      </c>
      <c r="J21" s="16">
        <v>60</v>
      </c>
      <c r="K21" s="22">
        <f t="shared" si="0"/>
        <v>68.689</v>
      </c>
      <c r="L21" s="16">
        <f t="shared" si="1"/>
        <v>40</v>
      </c>
      <c r="M21" s="23" t="s">
        <v>22</v>
      </c>
    </row>
    <row r="22" ht="17.6" spans="1:13">
      <c r="A22" s="13">
        <v>14</v>
      </c>
      <c r="B22" s="13" t="s">
        <v>24</v>
      </c>
      <c r="C22" s="14">
        <v>612581100144</v>
      </c>
      <c r="D22" s="15" t="s">
        <v>111</v>
      </c>
      <c r="E22" s="15">
        <v>76.74</v>
      </c>
      <c r="F22" s="15">
        <v>2.67</v>
      </c>
      <c r="G22" s="15">
        <v>26</v>
      </c>
      <c r="H22" s="16">
        <v>65</v>
      </c>
      <c r="I22" s="16">
        <v>76.74</v>
      </c>
      <c r="J22" s="16">
        <v>60</v>
      </c>
      <c r="K22" s="22">
        <f t="shared" si="0"/>
        <v>72.718</v>
      </c>
      <c r="L22" s="16">
        <f t="shared" si="1"/>
        <v>28</v>
      </c>
      <c r="M22" s="23" t="s">
        <v>22</v>
      </c>
    </row>
    <row r="23" ht="17.6" spans="1:13">
      <c r="A23" s="13">
        <v>15</v>
      </c>
      <c r="B23" s="13" t="s">
        <v>24</v>
      </c>
      <c r="C23" s="14">
        <v>612581100145</v>
      </c>
      <c r="D23" s="15" t="s">
        <v>67</v>
      </c>
      <c r="E23" s="15">
        <v>79.14</v>
      </c>
      <c r="F23" s="15">
        <v>2.91</v>
      </c>
      <c r="G23" s="15">
        <v>12</v>
      </c>
      <c r="H23" s="16">
        <v>70.5</v>
      </c>
      <c r="I23" s="16">
        <v>79.14</v>
      </c>
      <c r="J23" s="16">
        <v>60</v>
      </c>
      <c r="K23" s="22">
        <f t="shared" si="0"/>
        <v>75.498</v>
      </c>
      <c r="L23" s="16">
        <f t="shared" si="1"/>
        <v>14</v>
      </c>
      <c r="M23" s="23" t="s">
        <v>22</v>
      </c>
    </row>
    <row r="24" ht="17.6" spans="1:13">
      <c r="A24" s="13">
        <v>16</v>
      </c>
      <c r="B24" s="13" t="s">
        <v>24</v>
      </c>
      <c r="C24" s="14">
        <v>612581100146</v>
      </c>
      <c r="D24" s="15" t="s">
        <v>107</v>
      </c>
      <c r="E24" s="15">
        <v>75.6</v>
      </c>
      <c r="F24" s="15">
        <v>2.56</v>
      </c>
      <c r="G24" s="15">
        <v>29</v>
      </c>
      <c r="H24" s="16">
        <v>70</v>
      </c>
      <c r="I24" s="16">
        <v>75.6</v>
      </c>
      <c r="J24" s="16">
        <v>60</v>
      </c>
      <c r="K24" s="22">
        <f t="shared" si="0"/>
        <v>72.92</v>
      </c>
      <c r="L24" s="16">
        <f t="shared" si="1"/>
        <v>27</v>
      </c>
      <c r="M24" s="23" t="s">
        <v>22</v>
      </c>
    </row>
    <row r="25" ht="17.6" spans="1:13">
      <c r="A25" s="13">
        <v>17</v>
      </c>
      <c r="B25" s="13" t="s">
        <v>24</v>
      </c>
      <c r="C25" s="14">
        <v>612581100147</v>
      </c>
      <c r="D25" s="15" t="s">
        <v>185</v>
      </c>
      <c r="E25" s="15">
        <v>62.95</v>
      </c>
      <c r="F25" s="15">
        <v>1.52</v>
      </c>
      <c r="G25" s="15">
        <v>45</v>
      </c>
      <c r="H25" s="16">
        <v>66</v>
      </c>
      <c r="I25" s="16">
        <v>62.95</v>
      </c>
      <c r="J25" s="16">
        <v>60</v>
      </c>
      <c r="K25" s="22">
        <f t="shared" si="0"/>
        <v>63.265</v>
      </c>
      <c r="L25" s="16">
        <f t="shared" si="1"/>
        <v>43</v>
      </c>
      <c r="M25" s="23" t="s">
        <v>66</v>
      </c>
    </row>
    <row r="26" ht="17.6" spans="1:13">
      <c r="A26" s="13">
        <v>18</v>
      </c>
      <c r="B26" s="13" t="s">
        <v>24</v>
      </c>
      <c r="C26" s="14">
        <v>612581100148</v>
      </c>
      <c r="D26" s="15" t="s">
        <v>89</v>
      </c>
      <c r="E26" s="15">
        <v>77.18</v>
      </c>
      <c r="F26" s="15">
        <v>2.72</v>
      </c>
      <c r="G26" s="15">
        <v>21</v>
      </c>
      <c r="H26" s="16">
        <v>70.5</v>
      </c>
      <c r="I26" s="16">
        <v>77.18</v>
      </c>
      <c r="J26" s="16">
        <v>60</v>
      </c>
      <c r="K26" s="22">
        <f t="shared" si="0"/>
        <v>74.126</v>
      </c>
      <c r="L26" s="16">
        <f t="shared" si="1"/>
        <v>21</v>
      </c>
      <c r="M26" s="23" t="s">
        <v>22</v>
      </c>
    </row>
    <row r="27" ht="17.6" spans="1:13">
      <c r="A27" s="13">
        <v>19</v>
      </c>
      <c r="B27" s="13" t="s">
        <v>24</v>
      </c>
      <c r="C27" s="14">
        <v>612581100149</v>
      </c>
      <c r="D27" s="15" t="s">
        <v>149</v>
      </c>
      <c r="E27" s="15">
        <v>70.55</v>
      </c>
      <c r="F27" s="15">
        <v>2.4</v>
      </c>
      <c r="G27" s="15">
        <v>23</v>
      </c>
      <c r="H27" s="16">
        <v>70</v>
      </c>
      <c r="I27" s="16">
        <v>70.55</v>
      </c>
      <c r="J27" s="16">
        <v>60</v>
      </c>
      <c r="K27" s="22">
        <f t="shared" si="0"/>
        <v>69.385</v>
      </c>
      <c r="L27" s="16">
        <f t="shared" si="1"/>
        <v>39</v>
      </c>
      <c r="M27" s="23" t="s">
        <v>66</v>
      </c>
    </row>
    <row r="28" ht="17.6" spans="1:13">
      <c r="A28" s="13">
        <v>20</v>
      </c>
      <c r="B28" s="13" t="s">
        <v>24</v>
      </c>
      <c r="C28" s="14">
        <v>612581100150</v>
      </c>
      <c r="D28" s="15" t="s">
        <v>129</v>
      </c>
      <c r="E28" s="15">
        <v>73.06</v>
      </c>
      <c r="F28" s="15">
        <v>2.31</v>
      </c>
      <c r="G28" s="15">
        <v>39</v>
      </c>
      <c r="H28" s="16">
        <v>71.5</v>
      </c>
      <c r="I28" s="16">
        <v>73.06</v>
      </c>
      <c r="J28" s="16">
        <v>60</v>
      </c>
      <c r="K28" s="22">
        <f t="shared" si="0"/>
        <v>71.442</v>
      </c>
      <c r="L28" s="16">
        <f t="shared" si="1"/>
        <v>36</v>
      </c>
      <c r="M28" s="23" t="s">
        <v>22</v>
      </c>
    </row>
    <row r="29" ht="17.6" spans="1:13">
      <c r="A29" s="13">
        <v>21</v>
      </c>
      <c r="B29" s="13" t="s">
        <v>24</v>
      </c>
      <c r="C29" s="14">
        <v>612581100153</v>
      </c>
      <c r="D29" s="15" t="s">
        <v>73</v>
      </c>
      <c r="E29" s="15">
        <v>78.83</v>
      </c>
      <c r="F29" s="15">
        <v>2.88</v>
      </c>
      <c r="G29" s="15">
        <v>13</v>
      </c>
      <c r="H29" s="16">
        <v>70.5</v>
      </c>
      <c r="I29" s="16">
        <v>78.83</v>
      </c>
      <c r="J29" s="16">
        <v>60</v>
      </c>
      <c r="K29" s="22">
        <f t="shared" si="0"/>
        <v>75.281</v>
      </c>
      <c r="L29" s="16">
        <f t="shared" si="1"/>
        <v>16</v>
      </c>
      <c r="M29" s="23" t="s">
        <v>22</v>
      </c>
    </row>
    <row r="30" ht="17.6" spans="1:13">
      <c r="A30" s="13">
        <v>22</v>
      </c>
      <c r="B30" s="13" t="s">
        <v>24</v>
      </c>
      <c r="C30" s="14">
        <v>612581100154</v>
      </c>
      <c r="D30" s="15" t="s">
        <v>88</v>
      </c>
      <c r="E30" s="15">
        <v>77.34</v>
      </c>
      <c r="F30" s="15">
        <v>2.73</v>
      </c>
      <c r="G30" s="15">
        <v>20</v>
      </c>
      <c r="H30" s="16">
        <v>70.7</v>
      </c>
      <c r="I30" s="16">
        <v>77.34</v>
      </c>
      <c r="J30" s="16">
        <v>60</v>
      </c>
      <c r="K30" s="22">
        <f t="shared" si="0"/>
        <v>74.278</v>
      </c>
      <c r="L30" s="16">
        <f t="shared" si="1"/>
        <v>20</v>
      </c>
      <c r="M30" s="23" t="s">
        <v>22</v>
      </c>
    </row>
    <row r="31" ht="17.6" spans="1:13">
      <c r="A31" s="13">
        <v>23</v>
      </c>
      <c r="B31" s="13" t="s">
        <v>24</v>
      </c>
      <c r="C31" s="14">
        <v>612581100155</v>
      </c>
      <c r="D31" s="15" t="s">
        <v>189</v>
      </c>
      <c r="E31" s="15">
        <v>61.47</v>
      </c>
      <c r="F31" s="15">
        <v>1.51</v>
      </c>
      <c r="G31" s="15">
        <v>43</v>
      </c>
      <c r="H31" s="16">
        <v>64</v>
      </c>
      <c r="I31" s="16">
        <v>61.47</v>
      </c>
      <c r="J31" s="16">
        <v>60</v>
      </c>
      <c r="K31" s="22">
        <f t="shared" si="0"/>
        <v>61.829</v>
      </c>
      <c r="L31" s="16">
        <f t="shared" si="1"/>
        <v>44</v>
      </c>
      <c r="M31" s="23" t="s">
        <v>66</v>
      </c>
    </row>
    <row r="32" ht="17.6" spans="1:13">
      <c r="A32" s="13">
        <v>24</v>
      </c>
      <c r="B32" s="13" t="s">
        <v>24</v>
      </c>
      <c r="C32" s="14">
        <v>612581100156</v>
      </c>
      <c r="D32" s="15" t="s">
        <v>49</v>
      </c>
      <c r="E32" s="15">
        <v>79.46</v>
      </c>
      <c r="F32" s="15">
        <v>2.95</v>
      </c>
      <c r="G32" s="15">
        <v>11</v>
      </c>
      <c r="H32" s="16">
        <v>76.1</v>
      </c>
      <c r="I32" s="16">
        <v>79.46</v>
      </c>
      <c r="J32" s="16">
        <v>60</v>
      </c>
      <c r="K32" s="22">
        <f t="shared" si="0"/>
        <v>76.842</v>
      </c>
      <c r="L32" s="16">
        <f t="shared" si="1"/>
        <v>7</v>
      </c>
      <c r="M32" s="23" t="s">
        <v>22</v>
      </c>
    </row>
    <row r="33" ht="17.6" spans="1:13">
      <c r="A33" s="13">
        <v>25</v>
      </c>
      <c r="B33" s="13" t="s">
        <v>24</v>
      </c>
      <c r="C33" s="14">
        <v>612581100157</v>
      </c>
      <c r="D33" s="15" t="s">
        <v>61</v>
      </c>
      <c r="E33" s="15">
        <v>80.3</v>
      </c>
      <c r="F33" s="15">
        <v>3.03</v>
      </c>
      <c r="G33" s="15">
        <v>7</v>
      </c>
      <c r="H33" s="16">
        <v>69</v>
      </c>
      <c r="I33" s="16">
        <v>80.3</v>
      </c>
      <c r="J33" s="16">
        <v>60</v>
      </c>
      <c r="K33" s="22">
        <f t="shared" si="0"/>
        <v>76.01</v>
      </c>
      <c r="L33" s="16">
        <f t="shared" si="1"/>
        <v>11</v>
      </c>
      <c r="M33" s="23" t="s">
        <v>22</v>
      </c>
    </row>
    <row r="34" ht="17.6" spans="1:13">
      <c r="A34" s="13">
        <v>26</v>
      </c>
      <c r="B34" s="13" t="s">
        <v>24</v>
      </c>
      <c r="C34" s="14">
        <v>612581100158</v>
      </c>
      <c r="D34" s="15" t="s">
        <v>72</v>
      </c>
      <c r="E34" s="15">
        <v>78.44</v>
      </c>
      <c r="F34" s="15">
        <v>2.84</v>
      </c>
      <c r="G34" s="15">
        <v>14</v>
      </c>
      <c r="H34" s="16">
        <v>72</v>
      </c>
      <c r="I34" s="16">
        <v>78.44</v>
      </c>
      <c r="J34" s="16">
        <v>60</v>
      </c>
      <c r="K34" s="22">
        <f t="shared" si="0"/>
        <v>75.308</v>
      </c>
      <c r="L34" s="16">
        <f t="shared" si="1"/>
        <v>15</v>
      </c>
      <c r="M34" s="23" t="s">
        <v>22</v>
      </c>
    </row>
    <row r="35" ht="17.6" spans="1:13">
      <c r="A35" s="13">
        <v>27</v>
      </c>
      <c r="B35" s="13" t="s">
        <v>24</v>
      </c>
      <c r="C35" s="14">
        <v>612581100159</v>
      </c>
      <c r="D35" s="15" t="s">
        <v>201</v>
      </c>
      <c r="E35" s="15">
        <v>25.57</v>
      </c>
      <c r="F35" s="15">
        <v>0.43</v>
      </c>
      <c r="G35" s="15">
        <v>30</v>
      </c>
      <c r="H35" s="16">
        <v>64</v>
      </c>
      <c r="I35" s="16">
        <v>25.57</v>
      </c>
      <c r="J35" s="16">
        <v>62</v>
      </c>
      <c r="K35" s="22">
        <f t="shared" si="0"/>
        <v>36.899</v>
      </c>
      <c r="L35" s="16">
        <f t="shared" si="1"/>
        <v>45</v>
      </c>
      <c r="M35" s="23" t="s">
        <v>66</v>
      </c>
    </row>
    <row r="36" ht="17.6" spans="1:13">
      <c r="A36" s="13">
        <v>28</v>
      </c>
      <c r="B36" s="13" t="s">
        <v>24</v>
      </c>
      <c r="C36" s="14">
        <v>612581100160</v>
      </c>
      <c r="D36" s="15" t="s">
        <v>112</v>
      </c>
      <c r="E36" s="15">
        <v>75.29</v>
      </c>
      <c r="F36" s="15">
        <v>2.71</v>
      </c>
      <c r="G36" s="15">
        <v>15</v>
      </c>
      <c r="H36" s="16">
        <v>70</v>
      </c>
      <c r="I36" s="16">
        <v>75.29</v>
      </c>
      <c r="J36" s="16">
        <v>60</v>
      </c>
      <c r="K36" s="22">
        <f t="shared" si="0"/>
        <v>72.703</v>
      </c>
      <c r="L36" s="16">
        <f t="shared" si="1"/>
        <v>29</v>
      </c>
      <c r="M36" s="23" t="s">
        <v>66</v>
      </c>
    </row>
    <row r="37" ht="17.6" spans="1:13">
      <c r="A37" s="13">
        <v>29</v>
      </c>
      <c r="B37" s="13" t="s">
        <v>24</v>
      </c>
      <c r="C37" s="14">
        <v>612581100161</v>
      </c>
      <c r="D37" s="15" t="s">
        <v>117</v>
      </c>
      <c r="E37" s="15">
        <v>73.18</v>
      </c>
      <c r="F37" s="15">
        <v>2.32</v>
      </c>
      <c r="G37" s="15">
        <v>38</v>
      </c>
      <c r="H37" s="16">
        <v>76</v>
      </c>
      <c r="I37" s="16">
        <v>73.18</v>
      </c>
      <c r="J37" s="16">
        <v>60</v>
      </c>
      <c r="K37" s="22">
        <f t="shared" si="0"/>
        <v>72.426</v>
      </c>
      <c r="L37" s="16">
        <f t="shared" si="1"/>
        <v>32</v>
      </c>
      <c r="M37" s="23" t="s">
        <v>22</v>
      </c>
    </row>
    <row r="38" ht="17.6" spans="1:13">
      <c r="A38" s="13">
        <v>30</v>
      </c>
      <c r="B38" s="13" t="s">
        <v>24</v>
      </c>
      <c r="C38" s="14">
        <v>612581100162</v>
      </c>
      <c r="D38" s="15" t="s">
        <v>113</v>
      </c>
      <c r="E38" s="15">
        <v>74.57</v>
      </c>
      <c r="F38" s="15">
        <v>2.46</v>
      </c>
      <c r="G38" s="15">
        <v>33</v>
      </c>
      <c r="H38" s="16">
        <v>72</v>
      </c>
      <c r="I38" s="16">
        <v>74.57</v>
      </c>
      <c r="J38" s="16">
        <v>60</v>
      </c>
      <c r="K38" s="22">
        <f t="shared" si="0"/>
        <v>72.599</v>
      </c>
      <c r="L38" s="16">
        <f t="shared" si="1"/>
        <v>30</v>
      </c>
      <c r="M38" s="23" t="s">
        <v>22</v>
      </c>
    </row>
    <row r="39" ht="17.6" spans="1:13">
      <c r="A39" s="13">
        <v>31</v>
      </c>
      <c r="B39" s="13" t="s">
        <v>24</v>
      </c>
      <c r="C39" s="14">
        <v>612581100163</v>
      </c>
      <c r="D39" s="15" t="s">
        <v>79</v>
      </c>
      <c r="E39" s="15">
        <v>77.38</v>
      </c>
      <c r="F39" s="15">
        <v>2.74</v>
      </c>
      <c r="G39" s="15">
        <v>19</v>
      </c>
      <c r="H39" s="16">
        <v>74</v>
      </c>
      <c r="I39" s="16">
        <v>77.38</v>
      </c>
      <c r="J39" s="16">
        <v>60</v>
      </c>
      <c r="K39" s="22">
        <f t="shared" si="0"/>
        <v>74.966</v>
      </c>
      <c r="L39" s="16">
        <f t="shared" si="1"/>
        <v>17</v>
      </c>
      <c r="M39" s="23" t="s">
        <v>22</v>
      </c>
    </row>
    <row r="40" ht="17.6" spans="1:13">
      <c r="A40" s="13">
        <v>32</v>
      </c>
      <c r="B40" s="13" t="s">
        <v>24</v>
      </c>
      <c r="C40" s="14">
        <v>612581100164</v>
      </c>
      <c r="D40" s="15" t="s">
        <v>58</v>
      </c>
      <c r="E40" s="15">
        <v>80.33</v>
      </c>
      <c r="F40" s="15">
        <v>3.03</v>
      </c>
      <c r="G40" s="15">
        <v>6</v>
      </c>
      <c r="H40" s="16">
        <v>70</v>
      </c>
      <c r="I40" s="16">
        <v>80.33</v>
      </c>
      <c r="J40" s="16">
        <v>60</v>
      </c>
      <c r="K40" s="22">
        <f t="shared" si="0"/>
        <v>76.231</v>
      </c>
      <c r="L40" s="16">
        <f t="shared" si="1"/>
        <v>10</v>
      </c>
      <c r="M40" s="23" t="s">
        <v>22</v>
      </c>
    </row>
    <row r="41" ht="17.6" spans="1:13">
      <c r="A41" s="13">
        <v>33</v>
      </c>
      <c r="B41" s="13" t="s">
        <v>24</v>
      </c>
      <c r="C41" s="14">
        <v>612581100165</v>
      </c>
      <c r="D41" s="15" t="s">
        <v>54</v>
      </c>
      <c r="E41" s="15">
        <v>79.97</v>
      </c>
      <c r="F41" s="15">
        <v>3</v>
      </c>
      <c r="G41" s="15">
        <v>9</v>
      </c>
      <c r="H41" s="16">
        <v>72</v>
      </c>
      <c r="I41" s="16">
        <v>79.97</v>
      </c>
      <c r="J41" s="16">
        <v>60</v>
      </c>
      <c r="K41" s="22">
        <f t="shared" si="0"/>
        <v>76.379</v>
      </c>
      <c r="L41" s="16">
        <f t="shared" si="1"/>
        <v>9</v>
      </c>
      <c r="M41" s="23" t="s">
        <v>22</v>
      </c>
    </row>
    <row r="42" ht="17.6" spans="1:13">
      <c r="A42" s="13">
        <v>34</v>
      </c>
      <c r="B42" s="13" t="s">
        <v>24</v>
      </c>
      <c r="C42" s="14">
        <v>612581100166</v>
      </c>
      <c r="D42" s="15" t="s">
        <v>40</v>
      </c>
      <c r="E42" s="15">
        <v>79.54</v>
      </c>
      <c r="F42" s="15">
        <v>2.95</v>
      </c>
      <c r="G42" s="15">
        <v>10</v>
      </c>
      <c r="H42" s="16">
        <v>76.7</v>
      </c>
      <c r="I42" s="16">
        <f>79.54+1.5</f>
        <v>81.04</v>
      </c>
      <c r="J42" s="16">
        <v>60</v>
      </c>
      <c r="K42" s="22">
        <f t="shared" si="0"/>
        <v>78.068</v>
      </c>
      <c r="L42" s="16">
        <f t="shared" si="1"/>
        <v>5</v>
      </c>
      <c r="M42" s="23" t="s">
        <v>22</v>
      </c>
    </row>
    <row r="43" ht="17.6" spans="1:13">
      <c r="A43" s="13">
        <v>35</v>
      </c>
      <c r="B43" s="13" t="s">
        <v>24</v>
      </c>
      <c r="C43" s="14">
        <v>612581100167</v>
      </c>
      <c r="D43" s="15" t="s">
        <v>82</v>
      </c>
      <c r="E43" s="15">
        <v>77.96</v>
      </c>
      <c r="F43" s="15">
        <v>2.8</v>
      </c>
      <c r="G43" s="15">
        <v>16</v>
      </c>
      <c r="H43" s="16">
        <v>71</v>
      </c>
      <c r="I43" s="16">
        <v>77.96</v>
      </c>
      <c r="J43" s="16">
        <v>60</v>
      </c>
      <c r="K43" s="22">
        <f t="shared" si="0"/>
        <v>74.772</v>
      </c>
      <c r="L43" s="16">
        <f t="shared" si="1"/>
        <v>18</v>
      </c>
      <c r="M43" s="23" t="s">
        <v>22</v>
      </c>
    </row>
    <row r="44" ht="17.6" spans="1:13">
      <c r="A44" s="13">
        <v>36</v>
      </c>
      <c r="B44" s="13" t="s">
        <v>24</v>
      </c>
      <c r="C44" s="14">
        <v>612581100168</v>
      </c>
      <c r="D44" s="15" t="s">
        <v>203</v>
      </c>
      <c r="E44" s="15">
        <v>12.25</v>
      </c>
      <c r="F44" s="15">
        <v>0.18</v>
      </c>
      <c r="G44" s="15">
        <v>46</v>
      </c>
      <c r="H44" s="16">
        <v>70</v>
      </c>
      <c r="I44" s="16">
        <v>12.25</v>
      </c>
      <c r="J44" s="16">
        <v>60</v>
      </c>
      <c r="K44" s="22">
        <f t="shared" si="0"/>
        <v>28.575</v>
      </c>
      <c r="L44" s="16">
        <f t="shared" si="1"/>
        <v>46</v>
      </c>
      <c r="M44" s="23" t="s">
        <v>66</v>
      </c>
    </row>
    <row r="45" ht="17.6" spans="1:13">
      <c r="A45" s="13">
        <v>37</v>
      </c>
      <c r="B45" s="13" t="s">
        <v>24</v>
      </c>
      <c r="C45" s="14">
        <v>612581100169</v>
      </c>
      <c r="D45" s="15" t="s">
        <v>171</v>
      </c>
      <c r="E45" s="15">
        <v>66.93</v>
      </c>
      <c r="F45" s="15">
        <v>1.93</v>
      </c>
      <c r="G45" s="15">
        <v>42</v>
      </c>
      <c r="H45" s="16">
        <v>70.5</v>
      </c>
      <c r="I45" s="16">
        <v>66.93</v>
      </c>
      <c r="J45" s="16">
        <v>60</v>
      </c>
      <c r="K45" s="22">
        <f t="shared" si="0"/>
        <v>66.951</v>
      </c>
      <c r="L45" s="16">
        <f t="shared" si="1"/>
        <v>42</v>
      </c>
      <c r="M45" s="23" t="s">
        <v>66</v>
      </c>
    </row>
    <row r="46" ht="17.6" spans="1:13">
      <c r="A46" s="13">
        <v>38</v>
      </c>
      <c r="B46" s="13" t="s">
        <v>24</v>
      </c>
      <c r="C46" s="14">
        <v>612581100170</v>
      </c>
      <c r="D46" s="15" t="s">
        <v>123</v>
      </c>
      <c r="E46" s="15">
        <v>73.83</v>
      </c>
      <c r="F46" s="15">
        <v>2.38</v>
      </c>
      <c r="G46" s="15">
        <v>36</v>
      </c>
      <c r="H46" s="16">
        <v>69.5</v>
      </c>
      <c r="I46" s="16">
        <v>73.83</v>
      </c>
      <c r="J46" s="16">
        <v>60</v>
      </c>
      <c r="K46" s="22">
        <f t="shared" si="0"/>
        <v>71.581</v>
      </c>
      <c r="L46" s="16">
        <f t="shared" si="1"/>
        <v>34</v>
      </c>
      <c r="M46" s="23" t="s">
        <v>22</v>
      </c>
    </row>
    <row r="47" ht="17.6" spans="1:13">
      <c r="A47" s="13">
        <v>39</v>
      </c>
      <c r="B47" s="13" t="s">
        <v>24</v>
      </c>
      <c r="C47" s="14">
        <v>612581100172</v>
      </c>
      <c r="D47" s="15" t="s">
        <v>36</v>
      </c>
      <c r="E47" s="15">
        <v>82.22</v>
      </c>
      <c r="F47" s="15">
        <v>3.22</v>
      </c>
      <c r="G47" s="15">
        <v>3</v>
      </c>
      <c r="H47" s="16">
        <v>76.2</v>
      </c>
      <c r="I47" s="16">
        <v>82.22</v>
      </c>
      <c r="J47" s="16">
        <v>60</v>
      </c>
      <c r="K47" s="22">
        <f t="shared" si="0"/>
        <v>78.794</v>
      </c>
      <c r="L47" s="16">
        <f t="shared" si="1"/>
        <v>3</v>
      </c>
      <c r="M47" s="23" t="s">
        <v>22</v>
      </c>
    </row>
    <row r="48" ht="17.6" spans="1:13">
      <c r="A48" s="13">
        <v>40</v>
      </c>
      <c r="B48" s="13" t="s">
        <v>24</v>
      </c>
      <c r="C48" s="14">
        <v>612581100173</v>
      </c>
      <c r="D48" s="15" t="s">
        <v>90</v>
      </c>
      <c r="E48" s="15">
        <v>76.67</v>
      </c>
      <c r="F48" s="15">
        <v>2.67</v>
      </c>
      <c r="G48" s="15">
        <v>27</v>
      </c>
      <c r="H48" s="16">
        <v>71</v>
      </c>
      <c r="I48" s="16">
        <v>76.67</v>
      </c>
      <c r="J48" s="16">
        <v>60</v>
      </c>
      <c r="K48" s="22">
        <f t="shared" si="0"/>
        <v>73.869</v>
      </c>
      <c r="L48" s="16">
        <f t="shared" si="1"/>
        <v>22</v>
      </c>
      <c r="M48" s="23" t="s">
        <v>22</v>
      </c>
    </row>
    <row r="49" ht="17.6" spans="1:13">
      <c r="A49" s="13">
        <v>41</v>
      </c>
      <c r="B49" s="13" t="s">
        <v>24</v>
      </c>
      <c r="C49" s="14">
        <v>612581100174</v>
      </c>
      <c r="D49" s="15" t="s">
        <v>65</v>
      </c>
      <c r="E49" s="15">
        <v>79.23</v>
      </c>
      <c r="F49" s="15">
        <v>2.92</v>
      </c>
      <c r="G49" s="15">
        <v>5</v>
      </c>
      <c r="H49" s="16">
        <v>71</v>
      </c>
      <c r="I49" s="16">
        <v>79.23</v>
      </c>
      <c r="J49" s="16">
        <v>60</v>
      </c>
      <c r="K49" s="22">
        <f t="shared" si="0"/>
        <v>75.661</v>
      </c>
      <c r="L49" s="16">
        <f t="shared" si="1"/>
        <v>13</v>
      </c>
      <c r="M49" s="23" t="s">
        <v>66</v>
      </c>
    </row>
    <row r="50" ht="17.6" spans="1:13">
      <c r="A50" s="13">
        <v>42</v>
      </c>
      <c r="B50" s="13" t="s">
        <v>24</v>
      </c>
      <c r="C50" s="14">
        <v>612581100175</v>
      </c>
      <c r="D50" s="15" t="s">
        <v>104</v>
      </c>
      <c r="E50" s="15">
        <v>74.61</v>
      </c>
      <c r="F50" s="15">
        <v>2.46</v>
      </c>
      <c r="G50" s="15">
        <v>32</v>
      </c>
      <c r="H50" s="16">
        <v>74</v>
      </c>
      <c r="I50" s="16">
        <v>74.61</v>
      </c>
      <c r="J50" s="16">
        <v>60</v>
      </c>
      <c r="K50" s="22">
        <f t="shared" si="0"/>
        <v>73.027</v>
      </c>
      <c r="L50" s="16">
        <f t="shared" si="1"/>
        <v>26</v>
      </c>
      <c r="M50" s="23" t="s">
        <v>22</v>
      </c>
    </row>
    <row r="51" ht="17.6" spans="1:13">
      <c r="A51" s="13">
        <v>43</v>
      </c>
      <c r="B51" s="13" t="s">
        <v>24</v>
      </c>
      <c r="C51" s="14">
        <v>612581100176</v>
      </c>
      <c r="D51" s="15" t="s">
        <v>119</v>
      </c>
      <c r="E51" s="15">
        <v>74.32</v>
      </c>
      <c r="F51" s="15">
        <v>2.43</v>
      </c>
      <c r="G51" s="15">
        <v>34</v>
      </c>
      <c r="H51" s="16">
        <v>71</v>
      </c>
      <c r="I51" s="16">
        <v>74.32</v>
      </c>
      <c r="J51" s="16">
        <v>60</v>
      </c>
      <c r="K51" s="22">
        <f t="shared" si="0"/>
        <v>72.224</v>
      </c>
      <c r="L51" s="16">
        <f t="shared" si="1"/>
        <v>33</v>
      </c>
      <c r="M51" s="23" t="s">
        <v>22</v>
      </c>
    </row>
    <row r="52" ht="17.6" spans="1:13">
      <c r="A52" s="13">
        <v>44</v>
      </c>
      <c r="B52" s="13" t="s">
        <v>24</v>
      </c>
      <c r="C52" s="14">
        <v>612581100177</v>
      </c>
      <c r="D52" s="15" t="s">
        <v>63</v>
      </c>
      <c r="E52" s="15">
        <v>77.53</v>
      </c>
      <c r="F52" s="15">
        <v>2.75</v>
      </c>
      <c r="G52" s="15">
        <v>18</v>
      </c>
      <c r="H52" s="16">
        <v>77.5</v>
      </c>
      <c r="I52" s="16">
        <v>77.53</v>
      </c>
      <c r="J52" s="16">
        <v>60</v>
      </c>
      <c r="K52" s="22">
        <f t="shared" si="0"/>
        <v>75.771</v>
      </c>
      <c r="L52" s="16">
        <f t="shared" si="1"/>
        <v>12</v>
      </c>
      <c r="M52" s="23" t="s">
        <v>22</v>
      </c>
    </row>
    <row r="53" ht="17.6" spans="1:13">
      <c r="A53" s="13">
        <v>45</v>
      </c>
      <c r="B53" s="13" t="s">
        <v>24</v>
      </c>
      <c r="C53" s="14">
        <v>612581100178</v>
      </c>
      <c r="D53" s="15" t="s">
        <v>96</v>
      </c>
      <c r="E53" s="15">
        <v>77</v>
      </c>
      <c r="F53" s="15">
        <v>2.7</v>
      </c>
      <c r="G53" s="15">
        <v>24</v>
      </c>
      <c r="H53" s="16">
        <v>67</v>
      </c>
      <c r="I53" s="16">
        <v>77</v>
      </c>
      <c r="J53" s="16">
        <v>60</v>
      </c>
      <c r="K53" s="22">
        <f t="shared" si="0"/>
        <v>73.3</v>
      </c>
      <c r="L53" s="16">
        <f t="shared" si="1"/>
        <v>24</v>
      </c>
      <c r="M53" s="23" t="s">
        <v>22</v>
      </c>
    </row>
    <row r="54" ht="17.6" spans="1:13">
      <c r="A54" s="13">
        <v>46</v>
      </c>
      <c r="B54" s="13" t="s">
        <v>24</v>
      </c>
      <c r="C54" s="14">
        <v>612581100179</v>
      </c>
      <c r="D54" s="15" t="s">
        <v>116</v>
      </c>
      <c r="E54" s="15">
        <v>74.91</v>
      </c>
      <c r="F54" s="15">
        <v>2.49</v>
      </c>
      <c r="G54" s="15">
        <v>31</v>
      </c>
      <c r="H54" s="16">
        <v>70</v>
      </c>
      <c r="I54" s="16">
        <v>74.91</v>
      </c>
      <c r="J54" s="16">
        <v>60</v>
      </c>
      <c r="K54" s="22">
        <f t="shared" si="0"/>
        <v>72.437</v>
      </c>
      <c r="L54" s="16">
        <f t="shared" si="1"/>
        <v>31</v>
      </c>
      <c r="M54" s="23" t="s">
        <v>22</v>
      </c>
    </row>
  </sheetData>
  <sheetProtection formatCells="0" formatColumns="0" formatRows="0" insertRows="0" insertColumns="0" insertHyperlinks="0" deleteColumns="0" deleteRows="0" sort="0" autoFilter="0" pivotTables="0"/>
  <sortState ref="B9:M54">
    <sortCondition ref="C9:C54"/>
  </sortState>
  <mergeCells count="14">
    <mergeCell ref="A1:B1"/>
    <mergeCell ref="A2:L2"/>
    <mergeCell ref="A3:L3"/>
    <mergeCell ref="A5:L5"/>
    <mergeCell ref="A6:L6"/>
    <mergeCell ref="E7:F7"/>
    <mergeCell ref="A7:A8"/>
    <mergeCell ref="B7:B8"/>
    <mergeCell ref="C7:C8"/>
    <mergeCell ref="D7:D8"/>
    <mergeCell ref="G7:G8"/>
    <mergeCell ref="K7:K8"/>
    <mergeCell ref="L7:L8"/>
    <mergeCell ref="M7:M8"/>
  </mergeCells>
  <pageMargins left="0.472222222222222" right="0.196527777777778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2025级计算机应用技术</vt:lpstr>
      <vt:lpstr>25计应1班</vt:lpstr>
      <vt:lpstr>25计应2班</vt:lpstr>
      <vt:lpstr>25计应3班</vt:lpstr>
      <vt:lpstr>25计应4班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 Lin</dc:creator>
  <cp:lastModifiedBy>何汶栋</cp:lastModifiedBy>
  <dcterms:created xsi:type="dcterms:W3CDTF">2026-09-10T17:25:00Z</dcterms:created>
  <cp:lastPrinted>2026-09-10T13:48:00Z</cp:lastPrinted>
  <dcterms:modified xsi:type="dcterms:W3CDTF">2026-09-11T02:30:18Z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31839C93F613459C9A87891E4FF6B378_13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1</vt:i4>
  </property>
</Properties>
</file>