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92" windowHeight="10455"/>
  </bookViews>
  <sheets>
    <sheet name="25三二分段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<sst xmlns="http://schemas.openxmlformats.org/spreadsheetml/2006/main" count="162" uniqueCount="95">
  <si>
    <t xml:space="preserve"> 附件 1</t>
  </si>
  <si>
    <t>广州华立科技职业学院专业班级综合测评成绩汇总表</t>
  </si>
  <si>
    <t>（2025-2026学年）</t>
  </si>
  <si>
    <t>二级学院：计算机信息工程学院</t>
  </si>
  <si>
    <t>班级：25三二分段班                     人数：35             测评小组组长：林政图</t>
  </si>
  <si>
    <t>序号</t>
  </si>
  <si>
    <t>班级</t>
  </si>
  <si>
    <t>学号</t>
  </si>
  <si>
    <t>姓  名</t>
  </si>
  <si>
    <t>学习成绩</t>
  </si>
  <si>
    <r>
      <rPr>
        <sz val="11"/>
        <rFont val="宋体"/>
        <charset val="134"/>
      </rPr>
      <t>学习成绩</t>
    </r>
    <r>
      <rPr>
        <sz val="11"/>
        <color indexed="10"/>
        <rFont val="宋体"/>
        <charset val="134"/>
      </rPr>
      <t>班级</t>
    </r>
    <r>
      <rPr>
        <sz val="11"/>
        <rFont val="宋体"/>
        <charset val="134"/>
      </rPr>
      <t>排名</t>
    </r>
  </si>
  <si>
    <t>品德测评表现（占20%）</t>
  </si>
  <si>
    <t>学业测评表现（占70%）</t>
  </si>
  <si>
    <t>文体测评表现（占10%）</t>
  </si>
  <si>
    <t>总 评</t>
  </si>
  <si>
    <r>
      <rPr>
        <sz val="11"/>
        <color rgb="FFFF0000"/>
        <rFont val="宋体"/>
        <charset val="134"/>
      </rPr>
      <t>班级</t>
    </r>
    <r>
      <rPr>
        <sz val="11"/>
        <rFont val="宋体"/>
        <charset val="134"/>
      </rPr>
      <t>名 次</t>
    </r>
  </si>
  <si>
    <t>是否有挂科</t>
  </si>
  <si>
    <t>学习成绩平均分</t>
  </si>
  <si>
    <t>平均学分绩点</t>
  </si>
  <si>
    <t>总分</t>
  </si>
  <si>
    <t>25计网三二分段</t>
  </si>
  <si>
    <t>612581210021</t>
  </si>
  <si>
    <t>谭子帅</t>
  </si>
  <si>
    <t>否</t>
  </si>
  <si>
    <t>602581210001</t>
  </si>
  <si>
    <t>林美怡</t>
  </si>
  <si>
    <t>612581210011</t>
  </si>
  <si>
    <t>甘粤邦</t>
  </si>
  <si>
    <t>是</t>
  </si>
  <si>
    <t>25人工三二分段</t>
  </si>
  <si>
    <t>602583620001</t>
  </si>
  <si>
    <t>何洲莲</t>
  </si>
  <si>
    <t>612581210003</t>
  </si>
  <si>
    <t>陈观富</t>
  </si>
  <si>
    <t>612581210009</t>
  </si>
  <si>
    <t>冯董</t>
  </si>
  <si>
    <t>612581210019</t>
  </si>
  <si>
    <t>林靖森</t>
  </si>
  <si>
    <t>612581210026</t>
  </si>
  <si>
    <t>招新宇</t>
  </si>
  <si>
    <t>612581210010</t>
  </si>
  <si>
    <t>冯志伟</t>
  </si>
  <si>
    <t>25软件三二分段</t>
  </si>
  <si>
    <t>612582180008</t>
  </si>
  <si>
    <t>钟日锐</t>
  </si>
  <si>
    <t>612581210005</t>
  </si>
  <si>
    <t>陈俊豪</t>
  </si>
  <si>
    <t>612581210016</t>
  </si>
  <si>
    <t>黄贤道</t>
  </si>
  <si>
    <t>612581210020</t>
  </si>
  <si>
    <t>罗湛睿</t>
  </si>
  <si>
    <t>612581210022</t>
  </si>
  <si>
    <t>王德冠</t>
  </si>
  <si>
    <t>612581210012</t>
  </si>
  <si>
    <t>古智涌</t>
  </si>
  <si>
    <t>612581210023</t>
  </si>
  <si>
    <t>肖涛</t>
  </si>
  <si>
    <t>602582180002</t>
  </si>
  <si>
    <t>梁敏颖</t>
  </si>
  <si>
    <t>612581210014</t>
  </si>
  <si>
    <t>何智诚</t>
  </si>
  <si>
    <t>612581210007</t>
  </si>
  <si>
    <t>崔志城</t>
  </si>
  <si>
    <t>612581210024</t>
  </si>
  <si>
    <t>颜韩俊</t>
  </si>
  <si>
    <t>612581210004</t>
  </si>
  <si>
    <t>陈嘉梁</t>
  </si>
  <si>
    <t>612581210002</t>
  </si>
  <si>
    <t>曾梓塬</t>
  </si>
  <si>
    <t>612581210025</t>
  </si>
  <si>
    <t>张文涛</t>
  </si>
  <si>
    <t>612581210013</t>
  </si>
  <si>
    <t>郭桦斌</t>
  </si>
  <si>
    <t>602582180003</t>
  </si>
  <si>
    <t>沈家仪</t>
  </si>
  <si>
    <t>612582180006</t>
  </si>
  <si>
    <t>卢嘉乐</t>
  </si>
  <si>
    <t>612581210006</t>
  </si>
  <si>
    <t>陈梓杰</t>
  </si>
  <si>
    <t>602582180004</t>
  </si>
  <si>
    <t>魏芷瑶</t>
  </si>
  <si>
    <t>612582180005</t>
  </si>
  <si>
    <t>蒋毅</t>
  </si>
  <si>
    <t>612581210018</t>
  </si>
  <si>
    <t>林成宪</t>
  </si>
  <si>
    <t>612583628001</t>
  </si>
  <si>
    <t>蔡佳薪</t>
  </si>
  <si>
    <t>612582180007</t>
  </si>
  <si>
    <t>杨茗轩</t>
  </si>
  <si>
    <t>612581210008</t>
  </si>
  <si>
    <t>邓浩涛</t>
  </si>
  <si>
    <t>602582180001</t>
  </si>
  <si>
    <t>蔡舒晴</t>
  </si>
  <si>
    <t>612581210015</t>
  </si>
  <si>
    <t>黄腾伟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</si>
</sst>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0">
    <font>
      <sz val="11"/>
      <color theme="1"/>
      <name val="微软雅黑"/>
      <charset val="134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176" fontId="5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3"/>
  <sheetViews>
    <sheetView tabSelected="1" zoomScale="115" zoomScaleNormal="115" workbookViewId="0">
      <selection activeCell="F9" sqref="F9:F43"/>
    </sheetView>
  </sheetViews>
  <sheetFormatPr defaultColWidth="8" defaultRowHeight="15.75"/>
  <cols>
    <col min="1" max="1" width="6.546875" style="1" customWidth="1"/>
    <col min="2" max="2" width="19.3671875" style="1" customWidth="1"/>
    <col min="3" max="3" width="15.09375" style="1" customWidth="1"/>
    <col min="4" max="4" width="8.453125" style="1" customWidth="1"/>
    <col min="5" max="5" width="10.3671875" style="1" customWidth="1"/>
    <col min="6" max="6" width="7.453125" style="1" customWidth="1"/>
    <col min="7" max="7" width="9.09375" style="1" customWidth="1"/>
    <col min="8" max="8" width="11.2734375" style="1" customWidth="1"/>
    <col min="9" max="9" width="11.1796875" style="1" customWidth="1"/>
    <col min="10" max="10" width="11.90625" style="1" customWidth="1"/>
    <col min="11" max="11" width="7.453125" style="1" customWidth="1"/>
    <col min="12" max="12" width="5.453125" style="1" customWidth="1"/>
    <col min="13" max="13" width="6.2734375" style="1" customWidth="1"/>
    <col min="14" max="16384" width="8" style="1"/>
  </cols>
  <sheetData>
    <row r="1" ht="19.5" customHeight="1" spans="1:3">
      <c r="A1" s="2" t="s">
        <v>0</v>
      </c>
      <c r="B1" s="2"/>
      <c r="C1" s="3"/>
    </row>
    <row r="2" ht="40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2.9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22.95" customHeight="1" spans="2:12"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23.25" customHeight="1" spans="1:12">
      <c r="A5" s="2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24.75" customHeight="1" spans="1:12">
      <c r="A6" s="2" t="s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ht="30" customHeight="1" spans="1:13">
      <c r="A7" s="6" t="s">
        <v>5</v>
      </c>
      <c r="B7" s="7" t="s">
        <v>6</v>
      </c>
      <c r="C7" s="7" t="s">
        <v>7</v>
      </c>
      <c r="D7" s="8" t="s">
        <v>8</v>
      </c>
      <c r="E7" s="8" t="s">
        <v>9</v>
      </c>
      <c r="F7" s="8"/>
      <c r="G7" s="8" t="s">
        <v>10</v>
      </c>
      <c r="H7" s="8" t="s">
        <v>11</v>
      </c>
      <c r="I7" s="18" t="s">
        <v>12</v>
      </c>
      <c r="J7" s="8" t="s">
        <v>13</v>
      </c>
      <c r="K7" s="18" t="s">
        <v>14</v>
      </c>
      <c r="L7" s="19" t="s">
        <v>15</v>
      </c>
      <c r="M7" s="20" t="s">
        <v>16</v>
      </c>
    </row>
    <row r="8" ht="51" customHeight="1" spans="1:13">
      <c r="A8" s="9"/>
      <c r="B8" s="10"/>
      <c r="C8" s="10"/>
      <c r="D8" s="11"/>
      <c r="E8" s="11" t="s">
        <v>17</v>
      </c>
      <c r="F8" s="11" t="s">
        <v>18</v>
      </c>
      <c r="G8" s="11"/>
      <c r="H8" s="12" t="s">
        <v>19</v>
      </c>
      <c r="I8" s="21" t="s">
        <v>19</v>
      </c>
      <c r="J8" s="11" t="s">
        <v>19</v>
      </c>
      <c r="K8" s="21"/>
      <c r="L8" s="11"/>
      <c r="M8" s="22"/>
    </row>
    <row r="9" ht="17.6" spans="1:13">
      <c r="A9" s="13">
        <v>1</v>
      </c>
      <c r="B9" s="13" t="s">
        <v>20</v>
      </c>
      <c r="C9" s="14" t="s">
        <v>21</v>
      </c>
      <c r="D9" s="15" t="s">
        <v>22</v>
      </c>
      <c r="E9" s="15">
        <v>85.63</v>
      </c>
      <c r="F9" s="16">
        <f>E9/10-5</f>
        <v>3.563</v>
      </c>
      <c r="G9" s="15">
        <f t="shared" ref="G9:G43" si="0">RANK(E9,$E$9:$E$43,0)</f>
        <v>1</v>
      </c>
      <c r="H9" s="17">
        <v>76</v>
      </c>
      <c r="I9" s="17">
        <v>85.63</v>
      </c>
      <c r="J9" s="17">
        <v>60</v>
      </c>
      <c r="K9" s="23">
        <f t="shared" ref="K9:K43" si="1">H9*0.2+I9*0.7+J9*0.1</f>
        <v>81.141</v>
      </c>
      <c r="L9" s="17">
        <f t="shared" ref="L9:L43" si="2">RANK(K9,$K$9:$K$43,0)</f>
        <v>1</v>
      </c>
      <c r="M9" s="24" t="s">
        <v>23</v>
      </c>
    </row>
    <row r="10" ht="17.6" spans="1:13">
      <c r="A10" s="13">
        <v>2</v>
      </c>
      <c r="B10" s="13" t="s">
        <v>20</v>
      </c>
      <c r="C10" s="14" t="s">
        <v>24</v>
      </c>
      <c r="D10" s="15" t="s">
        <v>25</v>
      </c>
      <c r="E10" s="15">
        <v>81.61</v>
      </c>
      <c r="F10" s="16">
        <f t="shared" ref="F10:F43" si="3">E10/10-5</f>
        <v>3.161</v>
      </c>
      <c r="G10" s="15">
        <f t="shared" si="0"/>
        <v>2</v>
      </c>
      <c r="H10" s="17">
        <v>75</v>
      </c>
      <c r="I10" s="17">
        <v>81.61</v>
      </c>
      <c r="J10" s="17">
        <v>60</v>
      </c>
      <c r="K10" s="23">
        <f t="shared" si="1"/>
        <v>78.127</v>
      </c>
      <c r="L10" s="17">
        <f t="shared" si="2"/>
        <v>2</v>
      </c>
      <c r="M10" s="24" t="s">
        <v>23</v>
      </c>
    </row>
    <row r="11" ht="17.6" spans="1:13">
      <c r="A11" s="13">
        <v>3</v>
      </c>
      <c r="B11" s="13" t="s">
        <v>20</v>
      </c>
      <c r="C11" s="14" t="s">
        <v>26</v>
      </c>
      <c r="D11" s="15" t="s">
        <v>27</v>
      </c>
      <c r="E11" s="15">
        <v>80.78</v>
      </c>
      <c r="F11" s="16">
        <f t="shared" si="3"/>
        <v>3.078</v>
      </c>
      <c r="G11" s="15">
        <f t="shared" si="0"/>
        <v>7</v>
      </c>
      <c r="H11" s="17">
        <v>76.2</v>
      </c>
      <c r="I11" s="17">
        <v>80.78</v>
      </c>
      <c r="J11" s="17">
        <v>60</v>
      </c>
      <c r="K11" s="23">
        <f t="shared" si="1"/>
        <v>77.786</v>
      </c>
      <c r="L11" s="17">
        <f t="shared" si="2"/>
        <v>3</v>
      </c>
      <c r="M11" s="24" t="s">
        <v>28</v>
      </c>
    </row>
    <row r="12" ht="17.6" spans="1:13">
      <c r="A12" s="13">
        <v>4</v>
      </c>
      <c r="B12" s="13" t="s">
        <v>29</v>
      </c>
      <c r="C12" s="14" t="s">
        <v>30</v>
      </c>
      <c r="D12" s="15" t="s">
        <v>31</v>
      </c>
      <c r="E12" s="15">
        <v>81.03</v>
      </c>
      <c r="F12" s="16">
        <f t="shared" si="3"/>
        <v>3.103</v>
      </c>
      <c r="G12" s="15">
        <f t="shared" si="0"/>
        <v>4</v>
      </c>
      <c r="H12" s="17">
        <v>73</v>
      </c>
      <c r="I12" s="17">
        <v>81.03</v>
      </c>
      <c r="J12" s="17">
        <v>60</v>
      </c>
      <c r="K12" s="23">
        <f t="shared" si="1"/>
        <v>77.321</v>
      </c>
      <c r="L12" s="17">
        <f t="shared" si="2"/>
        <v>4</v>
      </c>
      <c r="M12" s="24" t="s">
        <v>23</v>
      </c>
    </row>
    <row r="13" ht="17.6" spans="1:13">
      <c r="A13" s="13">
        <v>5</v>
      </c>
      <c r="B13" s="13" t="s">
        <v>20</v>
      </c>
      <c r="C13" s="14" t="s">
        <v>32</v>
      </c>
      <c r="D13" s="15" t="s">
        <v>33</v>
      </c>
      <c r="E13" s="15">
        <v>81.03</v>
      </c>
      <c r="F13" s="16">
        <f t="shared" si="3"/>
        <v>3.103</v>
      </c>
      <c r="G13" s="15">
        <f t="shared" si="0"/>
        <v>4</v>
      </c>
      <c r="H13" s="17">
        <v>71</v>
      </c>
      <c r="I13" s="17">
        <v>81.03</v>
      </c>
      <c r="J13" s="17">
        <v>60</v>
      </c>
      <c r="K13" s="23">
        <f t="shared" si="1"/>
        <v>76.921</v>
      </c>
      <c r="L13" s="17">
        <f t="shared" si="2"/>
        <v>5</v>
      </c>
      <c r="M13" s="24" t="s">
        <v>23</v>
      </c>
    </row>
    <row r="14" ht="17.6" spans="1:13">
      <c r="A14" s="13">
        <v>6</v>
      </c>
      <c r="B14" s="13" t="s">
        <v>20</v>
      </c>
      <c r="C14" s="14" t="s">
        <v>34</v>
      </c>
      <c r="D14" s="15" t="s">
        <v>35</v>
      </c>
      <c r="E14" s="15">
        <v>81.08</v>
      </c>
      <c r="F14" s="16">
        <f t="shared" si="3"/>
        <v>3.108</v>
      </c>
      <c r="G14" s="15">
        <f t="shared" si="0"/>
        <v>3</v>
      </c>
      <c r="H14" s="17">
        <v>70</v>
      </c>
      <c r="I14" s="17">
        <v>81.08</v>
      </c>
      <c r="J14" s="17">
        <v>60</v>
      </c>
      <c r="K14" s="23">
        <f t="shared" si="1"/>
        <v>76.756</v>
      </c>
      <c r="L14" s="17">
        <f t="shared" si="2"/>
        <v>6</v>
      </c>
      <c r="M14" s="24" t="s">
        <v>23</v>
      </c>
    </row>
    <row r="15" ht="17.6" spans="1:13">
      <c r="A15" s="13">
        <v>7</v>
      </c>
      <c r="B15" s="13" t="s">
        <v>20</v>
      </c>
      <c r="C15" s="14" t="s">
        <v>36</v>
      </c>
      <c r="D15" s="15" t="s">
        <v>37</v>
      </c>
      <c r="E15" s="15">
        <v>80.8</v>
      </c>
      <c r="F15" s="16">
        <f t="shared" si="3"/>
        <v>3.08</v>
      </c>
      <c r="G15" s="15">
        <f t="shared" si="0"/>
        <v>6</v>
      </c>
      <c r="H15" s="17">
        <v>70</v>
      </c>
      <c r="I15" s="17">
        <v>80.8</v>
      </c>
      <c r="J15" s="17">
        <v>60</v>
      </c>
      <c r="K15" s="23">
        <f t="shared" si="1"/>
        <v>76.56</v>
      </c>
      <c r="L15" s="17">
        <f t="shared" si="2"/>
        <v>7</v>
      </c>
      <c r="M15" s="24" t="s">
        <v>23</v>
      </c>
    </row>
    <row r="16" ht="17.6" spans="1:13">
      <c r="A16" s="13">
        <v>8</v>
      </c>
      <c r="B16" s="13" t="s">
        <v>20</v>
      </c>
      <c r="C16" s="14" t="s">
        <v>38</v>
      </c>
      <c r="D16" s="15" t="s">
        <v>39</v>
      </c>
      <c r="E16" s="15">
        <v>80.62</v>
      </c>
      <c r="F16" s="16">
        <f t="shared" si="3"/>
        <v>3.062</v>
      </c>
      <c r="G16" s="15">
        <f t="shared" si="0"/>
        <v>8</v>
      </c>
      <c r="H16" s="17">
        <v>70</v>
      </c>
      <c r="I16" s="17">
        <v>80.62</v>
      </c>
      <c r="J16" s="17">
        <v>60</v>
      </c>
      <c r="K16" s="23">
        <f t="shared" si="1"/>
        <v>76.434</v>
      </c>
      <c r="L16" s="17">
        <f t="shared" si="2"/>
        <v>8</v>
      </c>
      <c r="M16" s="24" t="s">
        <v>23</v>
      </c>
    </row>
    <row r="17" ht="17.6" spans="1:13">
      <c r="A17" s="13">
        <v>9</v>
      </c>
      <c r="B17" s="13" t="s">
        <v>20</v>
      </c>
      <c r="C17" s="14" t="s">
        <v>40</v>
      </c>
      <c r="D17" s="15" t="s">
        <v>41</v>
      </c>
      <c r="E17" s="15">
        <v>78.6</v>
      </c>
      <c r="F17" s="16">
        <f t="shared" si="3"/>
        <v>2.86</v>
      </c>
      <c r="G17" s="15">
        <f t="shared" si="0"/>
        <v>9</v>
      </c>
      <c r="H17" s="17">
        <v>70</v>
      </c>
      <c r="I17" s="17">
        <v>78.6</v>
      </c>
      <c r="J17" s="17">
        <v>60</v>
      </c>
      <c r="K17" s="23">
        <f t="shared" si="1"/>
        <v>75.02</v>
      </c>
      <c r="L17" s="17">
        <f t="shared" si="2"/>
        <v>9</v>
      </c>
      <c r="M17" s="24" t="s">
        <v>23</v>
      </c>
    </row>
    <row r="18" ht="17.6" spans="1:13">
      <c r="A18" s="13">
        <v>10</v>
      </c>
      <c r="B18" s="13" t="s">
        <v>42</v>
      </c>
      <c r="C18" s="14" t="s">
        <v>43</v>
      </c>
      <c r="D18" s="15" t="s">
        <v>44</v>
      </c>
      <c r="E18" s="15">
        <v>77.62</v>
      </c>
      <c r="F18" s="16">
        <f t="shared" si="3"/>
        <v>2.762</v>
      </c>
      <c r="G18" s="15">
        <f t="shared" si="0"/>
        <v>10</v>
      </c>
      <c r="H18" s="17">
        <v>73</v>
      </c>
      <c r="I18" s="17">
        <v>77.62</v>
      </c>
      <c r="J18" s="17">
        <v>60</v>
      </c>
      <c r="K18" s="23">
        <f t="shared" si="1"/>
        <v>74.934</v>
      </c>
      <c r="L18" s="17">
        <f t="shared" si="2"/>
        <v>10</v>
      </c>
      <c r="M18" s="24" t="s">
        <v>23</v>
      </c>
    </row>
    <row r="19" ht="17.6" spans="1:13">
      <c r="A19" s="13">
        <v>11</v>
      </c>
      <c r="B19" s="13" t="s">
        <v>20</v>
      </c>
      <c r="C19" s="14" t="s">
        <v>45</v>
      </c>
      <c r="D19" s="15" t="s">
        <v>46</v>
      </c>
      <c r="E19" s="15">
        <v>76.97</v>
      </c>
      <c r="F19" s="16">
        <f t="shared" si="3"/>
        <v>2.697</v>
      </c>
      <c r="G19" s="15">
        <f t="shared" si="0"/>
        <v>11</v>
      </c>
      <c r="H19" s="17">
        <v>70</v>
      </c>
      <c r="I19" s="17">
        <v>76.97</v>
      </c>
      <c r="J19" s="17">
        <v>60</v>
      </c>
      <c r="K19" s="23">
        <f t="shared" si="1"/>
        <v>73.879</v>
      </c>
      <c r="L19" s="17">
        <f t="shared" si="2"/>
        <v>11</v>
      </c>
      <c r="M19" s="24" t="s">
        <v>28</v>
      </c>
    </row>
    <row r="20" ht="17.6" spans="1:13">
      <c r="A20" s="13">
        <v>12</v>
      </c>
      <c r="B20" s="13" t="s">
        <v>20</v>
      </c>
      <c r="C20" s="14" t="s">
        <v>47</v>
      </c>
      <c r="D20" s="15" t="s">
        <v>48</v>
      </c>
      <c r="E20" s="15">
        <v>76.92</v>
      </c>
      <c r="F20" s="16">
        <f t="shared" si="3"/>
        <v>2.692</v>
      </c>
      <c r="G20" s="15">
        <f t="shared" si="0"/>
        <v>12</v>
      </c>
      <c r="H20" s="17">
        <v>70</v>
      </c>
      <c r="I20" s="17">
        <v>76.92</v>
      </c>
      <c r="J20" s="17">
        <v>60</v>
      </c>
      <c r="K20" s="23">
        <f t="shared" si="1"/>
        <v>73.844</v>
      </c>
      <c r="L20" s="17">
        <f t="shared" si="2"/>
        <v>12</v>
      </c>
      <c r="M20" s="24" t="s">
        <v>23</v>
      </c>
    </row>
    <row r="21" ht="17.6" spans="1:13">
      <c r="A21" s="13">
        <v>13</v>
      </c>
      <c r="B21" s="13" t="s">
        <v>20</v>
      </c>
      <c r="C21" s="14" t="s">
        <v>49</v>
      </c>
      <c r="D21" s="15" t="s">
        <v>50</v>
      </c>
      <c r="E21" s="15">
        <v>76.64</v>
      </c>
      <c r="F21" s="16">
        <f t="shared" si="3"/>
        <v>2.664</v>
      </c>
      <c r="G21" s="15">
        <f t="shared" si="0"/>
        <v>13</v>
      </c>
      <c r="H21" s="17">
        <v>70</v>
      </c>
      <c r="I21" s="17">
        <v>76.64</v>
      </c>
      <c r="J21" s="17">
        <v>60</v>
      </c>
      <c r="K21" s="23">
        <f t="shared" si="1"/>
        <v>73.648</v>
      </c>
      <c r="L21" s="17">
        <f t="shared" si="2"/>
        <v>13</v>
      </c>
      <c r="M21" s="24" t="s">
        <v>23</v>
      </c>
    </row>
    <row r="22" ht="17.6" spans="1:13">
      <c r="A22" s="13">
        <v>14</v>
      </c>
      <c r="B22" s="13" t="s">
        <v>20</v>
      </c>
      <c r="C22" s="14" t="s">
        <v>51</v>
      </c>
      <c r="D22" s="15" t="s">
        <v>52</v>
      </c>
      <c r="E22" s="15">
        <v>75.02</v>
      </c>
      <c r="F22" s="16">
        <f t="shared" si="3"/>
        <v>2.502</v>
      </c>
      <c r="G22" s="15">
        <f t="shared" si="0"/>
        <v>16</v>
      </c>
      <c r="H22" s="17">
        <v>75</v>
      </c>
      <c r="I22" s="17">
        <v>75.02</v>
      </c>
      <c r="J22" s="17">
        <v>60</v>
      </c>
      <c r="K22" s="23">
        <f t="shared" si="1"/>
        <v>73.514</v>
      </c>
      <c r="L22" s="17">
        <f t="shared" si="2"/>
        <v>14</v>
      </c>
      <c r="M22" s="24" t="s">
        <v>28</v>
      </c>
    </row>
    <row r="23" ht="17.6" spans="1:13">
      <c r="A23" s="13">
        <v>15</v>
      </c>
      <c r="B23" s="13" t="s">
        <v>20</v>
      </c>
      <c r="C23" s="14" t="s">
        <v>53</v>
      </c>
      <c r="D23" s="15" t="s">
        <v>54</v>
      </c>
      <c r="E23" s="15">
        <v>75.48</v>
      </c>
      <c r="F23" s="16">
        <f t="shared" si="3"/>
        <v>2.548</v>
      </c>
      <c r="G23" s="15">
        <f t="shared" si="0"/>
        <v>14</v>
      </c>
      <c r="H23" s="17">
        <v>70</v>
      </c>
      <c r="I23" s="17">
        <v>75.48</v>
      </c>
      <c r="J23" s="17">
        <v>60</v>
      </c>
      <c r="K23" s="23">
        <f t="shared" si="1"/>
        <v>72.836</v>
      </c>
      <c r="L23" s="17">
        <f t="shared" si="2"/>
        <v>15</v>
      </c>
      <c r="M23" s="24" t="s">
        <v>28</v>
      </c>
    </row>
    <row r="24" ht="17.6" spans="1:13">
      <c r="A24" s="13">
        <v>16</v>
      </c>
      <c r="B24" s="13" t="s">
        <v>20</v>
      </c>
      <c r="C24" s="14" t="s">
        <v>55</v>
      </c>
      <c r="D24" s="15" t="s">
        <v>56</v>
      </c>
      <c r="E24" s="15">
        <v>74.86</v>
      </c>
      <c r="F24" s="16">
        <f t="shared" si="3"/>
        <v>2.486</v>
      </c>
      <c r="G24" s="15">
        <f t="shared" si="0"/>
        <v>17</v>
      </c>
      <c r="H24" s="17">
        <v>72</v>
      </c>
      <c r="I24" s="17">
        <v>74.86</v>
      </c>
      <c r="J24" s="17">
        <v>60</v>
      </c>
      <c r="K24" s="23">
        <f t="shared" si="1"/>
        <v>72.802</v>
      </c>
      <c r="L24" s="17">
        <f t="shared" si="2"/>
        <v>16</v>
      </c>
      <c r="M24" s="24" t="s">
        <v>23</v>
      </c>
    </row>
    <row r="25" ht="17.6" spans="1:13">
      <c r="A25" s="13">
        <v>17</v>
      </c>
      <c r="B25" s="13" t="s">
        <v>42</v>
      </c>
      <c r="C25" s="14" t="s">
        <v>57</v>
      </c>
      <c r="D25" s="15" t="s">
        <v>58</v>
      </c>
      <c r="E25" s="15">
        <v>75.23</v>
      </c>
      <c r="F25" s="16">
        <f t="shared" si="3"/>
        <v>2.523</v>
      </c>
      <c r="G25" s="15">
        <f t="shared" si="0"/>
        <v>15</v>
      </c>
      <c r="H25" s="17">
        <v>70</v>
      </c>
      <c r="I25" s="17">
        <v>75.23</v>
      </c>
      <c r="J25" s="17">
        <v>60</v>
      </c>
      <c r="K25" s="23">
        <f t="shared" si="1"/>
        <v>72.661</v>
      </c>
      <c r="L25" s="17">
        <f t="shared" si="2"/>
        <v>17</v>
      </c>
      <c r="M25" s="24" t="s">
        <v>23</v>
      </c>
    </row>
    <row r="26" ht="17.6" spans="1:13">
      <c r="A26" s="13">
        <v>18</v>
      </c>
      <c r="B26" s="13" t="s">
        <v>20</v>
      </c>
      <c r="C26" s="14" t="s">
        <v>59</v>
      </c>
      <c r="D26" s="15" t="s">
        <v>60</v>
      </c>
      <c r="E26" s="15">
        <v>74.62</v>
      </c>
      <c r="F26" s="16">
        <f t="shared" si="3"/>
        <v>2.462</v>
      </c>
      <c r="G26" s="15">
        <f t="shared" si="0"/>
        <v>18</v>
      </c>
      <c r="H26" s="17">
        <v>70</v>
      </c>
      <c r="I26" s="17">
        <v>74.62</v>
      </c>
      <c r="J26" s="17">
        <v>60</v>
      </c>
      <c r="K26" s="23">
        <f t="shared" si="1"/>
        <v>72.234</v>
      </c>
      <c r="L26" s="17">
        <f t="shared" si="2"/>
        <v>18</v>
      </c>
      <c r="M26" s="24" t="s">
        <v>28</v>
      </c>
    </row>
    <row r="27" ht="17.6" spans="1:13">
      <c r="A27" s="13">
        <v>19</v>
      </c>
      <c r="B27" s="13" t="s">
        <v>20</v>
      </c>
      <c r="C27" s="14" t="s">
        <v>61</v>
      </c>
      <c r="D27" s="15" t="s">
        <v>62</v>
      </c>
      <c r="E27" s="15">
        <v>74.19</v>
      </c>
      <c r="F27" s="16">
        <f t="shared" si="3"/>
        <v>2.419</v>
      </c>
      <c r="G27" s="15">
        <f t="shared" si="0"/>
        <v>19</v>
      </c>
      <c r="H27" s="17">
        <v>70</v>
      </c>
      <c r="I27" s="17">
        <v>74.19</v>
      </c>
      <c r="J27" s="17">
        <v>60</v>
      </c>
      <c r="K27" s="23">
        <f t="shared" si="1"/>
        <v>71.933</v>
      </c>
      <c r="L27" s="17">
        <f t="shared" si="2"/>
        <v>19</v>
      </c>
      <c r="M27" s="24" t="s">
        <v>28</v>
      </c>
    </row>
    <row r="28" ht="17.6" spans="1:13">
      <c r="A28" s="13">
        <v>20</v>
      </c>
      <c r="B28" s="13" t="s">
        <v>20</v>
      </c>
      <c r="C28" s="14" t="s">
        <v>63</v>
      </c>
      <c r="D28" s="15" t="s">
        <v>64</v>
      </c>
      <c r="E28" s="15">
        <v>73.87</v>
      </c>
      <c r="F28" s="16">
        <f t="shared" si="3"/>
        <v>2.387</v>
      </c>
      <c r="G28" s="15">
        <f t="shared" si="0"/>
        <v>20</v>
      </c>
      <c r="H28" s="17">
        <v>70</v>
      </c>
      <c r="I28" s="17">
        <v>73.87</v>
      </c>
      <c r="J28" s="17">
        <v>60</v>
      </c>
      <c r="K28" s="23">
        <f t="shared" si="1"/>
        <v>71.709</v>
      </c>
      <c r="L28" s="17">
        <f t="shared" si="2"/>
        <v>20</v>
      </c>
      <c r="M28" s="24" t="s">
        <v>28</v>
      </c>
    </row>
    <row r="29" ht="17.6" spans="1:13">
      <c r="A29" s="13">
        <v>21</v>
      </c>
      <c r="B29" s="13" t="s">
        <v>20</v>
      </c>
      <c r="C29" s="14" t="s">
        <v>65</v>
      </c>
      <c r="D29" s="15" t="s">
        <v>66</v>
      </c>
      <c r="E29" s="15">
        <v>71.58</v>
      </c>
      <c r="F29" s="16">
        <f t="shared" si="3"/>
        <v>2.158</v>
      </c>
      <c r="G29" s="15">
        <f t="shared" si="0"/>
        <v>21</v>
      </c>
      <c r="H29" s="17">
        <v>72</v>
      </c>
      <c r="I29" s="17">
        <v>71.58</v>
      </c>
      <c r="J29" s="17">
        <v>60</v>
      </c>
      <c r="K29" s="23">
        <f t="shared" si="1"/>
        <v>70.506</v>
      </c>
      <c r="L29" s="17">
        <f t="shared" si="2"/>
        <v>21</v>
      </c>
      <c r="M29" s="24" t="s">
        <v>28</v>
      </c>
    </row>
    <row r="30" ht="17.6" spans="1:13">
      <c r="A30" s="13">
        <v>22</v>
      </c>
      <c r="B30" s="13" t="s">
        <v>20</v>
      </c>
      <c r="C30" s="14" t="s">
        <v>67</v>
      </c>
      <c r="D30" s="15" t="s">
        <v>68</v>
      </c>
      <c r="E30" s="15">
        <v>71.06</v>
      </c>
      <c r="F30" s="16">
        <f t="shared" si="3"/>
        <v>2.106</v>
      </c>
      <c r="G30" s="15">
        <f t="shared" si="0"/>
        <v>22</v>
      </c>
      <c r="H30" s="17">
        <v>73.5</v>
      </c>
      <c r="I30" s="17">
        <v>71.06</v>
      </c>
      <c r="J30" s="17">
        <v>60</v>
      </c>
      <c r="K30" s="23">
        <f t="shared" si="1"/>
        <v>70.442</v>
      </c>
      <c r="L30" s="17">
        <f t="shared" si="2"/>
        <v>22</v>
      </c>
      <c r="M30" s="24" t="s">
        <v>28</v>
      </c>
    </row>
    <row r="31" ht="17.6" spans="1:13">
      <c r="A31" s="13">
        <v>23</v>
      </c>
      <c r="B31" s="13" t="s">
        <v>20</v>
      </c>
      <c r="C31" s="14" t="s">
        <v>69</v>
      </c>
      <c r="D31" s="15" t="s">
        <v>70</v>
      </c>
      <c r="E31" s="15">
        <v>70.59</v>
      </c>
      <c r="F31" s="16">
        <f t="shared" si="3"/>
        <v>2.059</v>
      </c>
      <c r="G31" s="15">
        <f t="shared" si="0"/>
        <v>23</v>
      </c>
      <c r="H31" s="17">
        <v>71</v>
      </c>
      <c r="I31" s="17">
        <v>70.59</v>
      </c>
      <c r="J31" s="17">
        <v>60</v>
      </c>
      <c r="K31" s="23">
        <f t="shared" si="1"/>
        <v>69.613</v>
      </c>
      <c r="L31" s="17">
        <f t="shared" si="2"/>
        <v>0</v>
      </c>
      <c r="M31" s="24" t="s">
        <v>28</v>
      </c>
    </row>
    <row r="32" ht="17.6" spans="1:13">
      <c r="A32" s="13">
        <v>24</v>
      </c>
      <c r="B32" s="13" t="s">
        <v>20</v>
      </c>
      <c r="C32" s="14" t="s">
        <v>71</v>
      </c>
      <c r="D32" s="15" t="s">
        <v>72</v>
      </c>
      <c r="E32" s="15">
        <v>69.07</v>
      </c>
      <c r="F32" s="16">
        <f t="shared" si="3"/>
        <v>1.907</v>
      </c>
      <c r="G32" s="15">
        <f t="shared" si="0"/>
        <v>24</v>
      </c>
      <c r="H32" s="17">
        <v>71</v>
      </c>
      <c r="I32" s="17">
        <v>69.07</v>
      </c>
      <c r="J32" s="17">
        <v>60</v>
      </c>
      <c r="K32" s="23">
        <f t="shared" si="1"/>
        <v>68.549</v>
      </c>
      <c r="L32" s="17">
        <f t="shared" si="2"/>
        <v>24</v>
      </c>
      <c r="M32" s="24" t="s">
        <v>28</v>
      </c>
    </row>
    <row r="33" ht="17.6" spans="1:13">
      <c r="A33" s="13">
        <v>25</v>
      </c>
      <c r="B33" s="13" t="s">
        <v>42</v>
      </c>
      <c r="C33" s="14" t="s">
        <v>73</v>
      </c>
      <c r="D33" s="15" t="s">
        <v>74</v>
      </c>
      <c r="E33" s="15">
        <v>67.19</v>
      </c>
      <c r="F33" s="16">
        <f t="shared" si="3"/>
        <v>1.719</v>
      </c>
      <c r="G33" s="15">
        <f t="shared" si="0"/>
        <v>25</v>
      </c>
      <c r="H33" s="17">
        <v>73</v>
      </c>
      <c r="I33" s="17">
        <v>67.19</v>
      </c>
      <c r="J33" s="17">
        <v>60</v>
      </c>
      <c r="K33" s="23">
        <f t="shared" si="1"/>
        <v>67.633</v>
      </c>
      <c r="L33" s="17">
        <f t="shared" si="2"/>
        <v>25</v>
      </c>
      <c r="M33" s="24" t="s">
        <v>28</v>
      </c>
    </row>
    <row r="34" ht="17.6" spans="1:13">
      <c r="A34" s="13">
        <v>26</v>
      </c>
      <c r="B34" s="13" t="s">
        <v>42</v>
      </c>
      <c r="C34" s="14" t="s">
        <v>75</v>
      </c>
      <c r="D34" s="15" t="s">
        <v>76</v>
      </c>
      <c r="E34" s="15">
        <v>67.19</v>
      </c>
      <c r="F34" s="16">
        <f t="shared" si="3"/>
        <v>1.719</v>
      </c>
      <c r="G34" s="15">
        <f t="shared" si="0"/>
        <v>25</v>
      </c>
      <c r="H34" s="17">
        <v>71</v>
      </c>
      <c r="I34" s="17">
        <v>67.19</v>
      </c>
      <c r="J34" s="17">
        <v>60</v>
      </c>
      <c r="K34" s="23">
        <f t="shared" si="1"/>
        <v>67.233</v>
      </c>
      <c r="L34" s="17">
        <f t="shared" si="2"/>
        <v>26</v>
      </c>
      <c r="M34" s="24" t="s">
        <v>28</v>
      </c>
    </row>
    <row r="35" ht="17.6" spans="1:13">
      <c r="A35" s="13">
        <v>27</v>
      </c>
      <c r="B35" s="13" t="s">
        <v>20</v>
      </c>
      <c r="C35" s="14" t="s">
        <v>77</v>
      </c>
      <c r="D35" s="15" t="s">
        <v>78</v>
      </c>
      <c r="E35" s="15">
        <v>66.12</v>
      </c>
      <c r="F35" s="16">
        <f t="shared" si="3"/>
        <v>1.612</v>
      </c>
      <c r="G35" s="15">
        <f t="shared" si="0"/>
        <v>27</v>
      </c>
      <c r="H35" s="17">
        <v>70</v>
      </c>
      <c r="I35" s="17">
        <v>66.12</v>
      </c>
      <c r="J35" s="17">
        <v>60</v>
      </c>
      <c r="K35" s="23">
        <f t="shared" si="1"/>
        <v>66.284</v>
      </c>
      <c r="L35" s="17">
        <f t="shared" si="2"/>
        <v>27</v>
      </c>
      <c r="M35" s="24" t="s">
        <v>28</v>
      </c>
    </row>
    <row r="36" ht="17.6" spans="1:13">
      <c r="A36" s="13">
        <v>28</v>
      </c>
      <c r="B36" s="13" t="s">
        <v>42</v>
      </c>
      <c r="C36" s="14" t="s">
        <v>79</v>
      </c>
      <c r="D36" s="15" t="s">
        <v>80</v>
      </c>
      <c r="E36" s="15">
        <v>65.77</v>
      </c>
      <c r="F36" s="16">
        <f t="shared" si="3"/>
        <v>1.577</v>
      </c>
      <c r="G36" s="15">
        <f t="shared" si="0"/>
        <v>28</v>
      </c>
      <c r="H36" s="17">
        <v>70</v>
      </c>
      <c r="I36" s="17">
        <v>65.77</v>
      </c>
      <c r="J36" s="17">
        <v>60</v>
      </c>
      <c r="K36" s="23">
        <f t="shared" si="1"/>
        <v>66.039</v>
      </c>
      <c r="L36" s="17">
        <f t="shared" si="2"/>
        <v>28</v>
      </c>
      <c r="M36" s="24" t="s">
        <v>28</v>
      </c>
    </row>
    <row r="37" ht="17.6" spans="1:13">
      <c r="A37" s="13">
        <v>29</v>
      </c>
      <c r="B37" s="13" t="s">
        <v>42</v>
      </c>
      <c r="C37" s="14" t="s">
        <v>81</v>
      </c>
      <c r="D37" s="15" t="s">
        <v>82</v>
      </c>
      <c r="E37" s="15">
        <v>65.31</v>
      </c>
      <c r="F37" s="16">
        <f t="shared" si="3"/>
        <v>1.531</v>
      </c>
      <c r="G37" s="15">
        <f t="shared" si="0"/>
        <v>29</v>
      </c>
      <c r="H37" s="17">
        <v>71</v>
      </c>
      <c r="I37" s="17">
        <v>65.31</v>
      </c>
      <c r="J37" s="17">
        <v>60</v>
      </c>
      <c r="K37" s="23">
        <f t="shared" si="1"/>
        <v>65.917</v>
      </c>
      <c r="L37" s="17">
        <f t="shared" si="2"/>
        <v>29</v>
      </c>
      <c r="M37" s="24" t="s">
        <v>28</v>
      </c>
    </row>
    <row r="38" ht="17.6" spans="1:13">
      <c r="A38" s="13">
        <v>30</v>
      </c>
      <c r="B38" s="13" t="s">
        <v>20</v>
      </c>
      <c r="C38" s="14" t="s">
        <v>83</v>
      </c>
      <c r="D38" s="15" t="s">
        <v>84</v>
      </c>
      <c r="E38" s="15">
        <v>64.57</v>
      </c>
      <c r="F38" s="16">
        <f t="shared" si="3"/>
        <v>1.457</v>
      </c>
      <c r="G38" s="15">
        <f t="shared" si="0"/>
        <v>30</v>
      </c>
      <c r="H38" s="17">
        <v>70</v>
      </c>
      <c r="I38" s="17">
        <v>64.57</v>
      </c>
      <c r="J38" s="17">
        <v>60</v>
      </c>
      <c r="K38" s="23">
        <f t="shared" si="1"/>
        <v>65.199</v>
      </c>
      <c r="L38" s="17">
        <f t="shared" si="2"/>
        <v>30</v>
      </c>
      <c r="M38" s="24" t="s">
        <v>28</v>
      </c>
    </row>
    <row r="39" ht="17.6" spans="1:13">
      <c r="A39" s="13">
        <v>31</v>
      </c>
      <c r="B39" s="13" t="s">
        <v>29</v>
      </c>
      <c r="C39" s="14" t="s">
        <v>85</v>
      </c>
      <c r="D39" s="15" t="s">
        <v>86</v>
      </c>
      <c r="E39" s="15">
        <v>64.22</v>
      </c>
      <c r="F39" s="16">
        <f t="shared" si="3"/>
        <v>1.422</v>
      </c>
      <c r="G39" s="15">
        <f t="shared" si="0"/>
        <v>31</v>
      </c>
      <c r="H39" s="17">
        <v>70</v>
      </c>
      <c r="I39" s="17">
        <v>64.22</v>
      </c>
      <c r="J39" s="17">
        <v>60</v>
      </c>
      <c r="K39" s="23">
        <f t="shared" si="1"/>
        <v>64.954</v>
      </c>
      <c r="L39" s="17">
        <f t="shared" si="2"/>
        <v>31</v>
      </c>
      <c r="M39" s="24" t="s">
        <v>28</v>
      </c>
    </row>
    <row r="40" ht="17.6" spans="1:13">
      <c r="A40" s="13">
        <v>32</v>
      </c>
      <c r="B40" s="13" t="s">
        <v>42</v>
      </c>
      <c r="C40" s="14" t="s">
        <v>87</v>
      </c>
      <c r="D40" s="15" t="s">
        <v>88</v>
      </c>
      <c r="E40" s="15">
        <v>64.17</v>
      </c>
      <c r="F40" s="16">
        <f t="shared" si="3"/>
        <v>1.417</v>
      </c>
      <c r="G40" s="15">
        <f t="shared" si="0"/>
        <v>32</v>
      </c>
      <c r="H40" s="17">
        <v>70</v>
      </c>
      <c r="I40" s="17">
        <v>64.17</v>
      </c>
      <c r="J40" s="17">
        <v>60</v>
      </c>
      <c r="K40" s="23">
        <f t="shared" si="1"/>
        <v>64.919</v>
      </c>
      <c r="L40" s="17">
        <f t="shared" si="2"/>
        <v>32</v>
      </c>
      <c r="M40" s="24" t="s">
        <v>28</v>
      </c>
    </row>
    <row r="41" ht="17.6" spans="1:13">
      <c r="A41" s="13">
        <v>33</v>
      </c>
      <c r="B41" s="13" t="s">
        <v>20</v>
      </c>
      <c r="C41" s="14" t="s">
        <v>89</v>
      </c>
      <c r="D41" s="15" t="s">
        <v>90</v>
      </c>
      <c r="E41" s="15">
        <v>62.28</v>
      </c>
      <c r="F41" s="16">
        <f t="shared" si="3"/>
        <v>1.228</v>
      </c>
      <c r="G41" s="15">
        <f t="shared" si="0"/>
        <v>33</v>
      </c>
      <c r="H41" s="17">
        <v>70</v>
      </c>
      <c r="I41" s="17">
        <v>62.28</v>
      </c>
      <c r="J41" s="17">
        <v>60</v>
      </c>
      <c r="K41" s="23">
        <f t="shared" si="1"/>
        <v>63.596</v>
      </c>
      <c r="L41" s="17">
        <f t="shared" si="2"/>
        <v>33</v>
      </c>
      <c r="M41" s="24" t="s">
        <v>28</v>
      </c>
    </row>
    <row r="42" ht="17.6" spans="1:13">
      <c r="A42" s="13">
        <v>34</v>
      </c>
      <c r="B42" s="13" t="s">
        <v>42</v>
      </c>
      <c r="C42" s="14" t="s">
        <v>91</v>
      </c>
      <c r="D42" s="15" t="s">
        <v>92</v>
      </c>
      <c r="E42" s="15">
        <v>59.77</v>
      </c>
      <c r="F42" s="16">
        <f t="shared" si="3"/>
        <v>0.977</v>
      </c>
      <c r="G42" s="15">
        <f t="shared" si="0"/>
        <v>34</v>
      </c>
      <c r="H42" s="17">
        <v>72</v>
      </c>
      <c r="I42" s="17">
        <v>59.77</v>
      </c>
      <c r="J42" s="17">
        <v>60</v>
      </c>
      <c r="K42" s="23">
        <f t="shared" si="1"/>
        <v>62.239</v>
      </c>
      <c r="L42" s="17">
        <f t="shared" si="2"/>
        <v>0</v>
      </c>
      <c r="M42" s="24" t="s">
        <v>28</v>
      </c>
    </row>
    <row r="43" ht="17.6" spans="1:13">
      <c r="A43" s="13">
        <v>35</v>
      </c>
      <c r="B43" s="13" t="s">
        <v>20</v>
      </c>
      <c r="C43" s="14" t="s">
        <v>93</v>
      </c>
      <c r="D43" s="15" t="s">
        <v>94</v>
      </c>
      <c r="E43" s="15">
        <v>54.29</v>
      </c>
      <c r="F43" s="16">
        <f t="shared" si="3"/>
        <v>0.429</v>
      </c>
      <c r="G43" s="15">
        <f t="shared" si="0"/>
        <v>35</v>
      </c>
      <c r="H43" s="17">
        <v>70</v>
      </c>
      <c r="I43" s="17">
        <v>54.29</v>
      </c>
      <c r="J43" s="17">
        <v>60</v>
      </c>
      <c r="K43" s="23">
        <f t="shared" si="1"/>
        <v>58.003</v>
      </c>
      <c r="L43" s="17">
        <f t="shared" si="2"/>
        <v>35</v>
      </c>
      <c r="M43" s="24" t="s">
        <v>28</v>
      </c>
    </row>
  </sheetData>
  <sheetProtection formatCells="0" formatColumns="0" formatRows="0" insertRows="0" insertColumns="0" insertHyperlinks="0" deleteColumns="0" deleteRows="0" sort="0" autoFilter="0" pivotTables="0"/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" right="0" top="0" bottom="0" header="0" footer="0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25三二分段班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 Lin</dc:creator>
  <cp:lastModifiedBy>何汶栋</cp:lastModifiedBy>
  <dcterms:created xsi:type="dcterms:W3CDTF">2026-09-10T13:40:00Z</dcterms:created>
  <cp:lastPrinted>2026-09-11T01:35:00Z</cp:lastPrinted>
  <dcterms:modified xsi:type="dcterms:W3CDTF">2026-09-11T02:32:19Z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6422217A0A5B40B8A52BBCBC3FCC9928_13</vt:lpwstr>
  </property>
  <property fmtid="{D5CDD505-2E9C-101B-9397-08002B2CF9AE}" pid="3" name="KSOProductBuildVer">
    <vt:lpwstr>2052-12.1.0.21915</vt:lpwstr>
  </property>
</Properties>
</file>